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5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'2.3'!$B$3:$AE$73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52511"/>
</workbook>
</file>

<file path=xl/calcChain.xml><?xml version="1.0" encoding="utf-8"?>
<calcChain xmlns="http://schemas.openxmlformats.org/spreadsheetml/2006/main">
  <c r="H14" i="6" l="1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13" i="6"/>
  <c r="I10" i="7" l="1"/>
  <c r="L12" i="6"/>
  <c r="P7" i="10"/>
  <c r="J7" i="10"/>
  <c r="N7" i="10" s="1"/>
  <c r="R7" i="10" s="1"/>
  <c r="H7" i="10"/>
  <c r="M11" i="2"/>
  <c r="M13" i="1"/>
</calcChain>
</file>

<file path=xl/sharedStrings.xml><?xml version="1.0" encoding="utf-8"?>
<sst xmlns="http://schemas.openxmlformats.org/spreadsheetml/2006/main" count="461" uniqueCount="125">
  <si>
    <t xml:space="preserve">BASIC STATISTICAL DATA AS ON  </t>
  </si>
  <si>
    <t>31.03.2018</t>
  </si>
  <si>
    <t>PRIORITY SECTOR ADVANCES OUTSTANDING WITHIN UT CHANDIGARH</t>
  </si>
  <si>
    <t xml:space="preserve"> (AMOUNT IN Rs. CRORE)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</si>
  <si>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</si>
  <si>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</si>
  <si>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</si>
  <si>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</si>
  <si>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</si>
  <si>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</si>
  <si>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</si>
  <si>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</si>
  <si>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</si>
  <si>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</si>
  <si>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</si>
  <si>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</si>
  <si>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</si>
  <si>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</si>
  <si>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</si>
  <si>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</si>
  <si>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</si>
  <si>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</si>
  <si>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</si>
  <si>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</si>
  <si>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</si>
  <si>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</si>
  <si>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</si>
  <si>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</si>
  <si>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</si>
  <si>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</si>
  <si>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</si>
  <si>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</si>
  <si>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</si>
  <si>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</si>
  <si>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</si>
  <si>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</si>
  <si>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</si>
  <si>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</si>
  <si>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</si>
  <si>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</si>
  <si>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</si>
  <si>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</si>
  <si>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</si>
  <si>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</si>
  <si>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</si>
  <si>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</si>
  <si>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</si>
  <si>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</si>
  <si>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</si>
  <si>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</si>
  <si>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</si>
  <si>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</si>
  <si>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</si>
  <si>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</si>
  <si>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</si>
  <si>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</si>
  <si>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</si>
  <si>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</si>
  <si>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</si>
  <si>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</si>
  <si>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</si>
  <si>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</si>
  <si>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</si>
  <si>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</si>
  <si>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</si>
  <si>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</si>
  <si>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</si>
  <si>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</si>
  <si>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</si>
  <si>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</si>
  <si>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</si>
  <si>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</si>
  <si>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</si>
  <si>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>(Amt. Rs. In Crores)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</si>
  <si>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</si>
  <si>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</si>
  <si>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</si>
  <si>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</si>
  <si>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</si>
  <si>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</si>
  <si>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</si>
  <si>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</si>
  <si>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</si>
  <si>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</si>
  <si>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</si>
  <si>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</si>
  <si>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</si>
  <si>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</si>
  <si>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</si>
  <si>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>Annexure - 2.3 contd.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</si>
  <si>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</si>
  <si>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</si>
  <si>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</si>
  <si>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</si>
  <si>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</si>
  <si>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</si>
  <si>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March 2018 (01.01.18 -31.03.18)</t>
  </si>
  <si>
    <t>During the qurter (01.01.18 -31.03.18)</t>
  </si>
  <si>
    <t>Upto the quarter ended March 2018 (01.04.17 -31.03.18)</t>
  </si>
  <si>
    <t>During the quarter (01.01.2018-31.03.2018)</t>
  </si>
  <si>
    <t>No. of A/Cs</t>
  </si>
  <si>
    <t>AMT</t>
  </si>
  <si>
    <t>ANNEXURE - 2.4</t>
  </si>
  <si>
    <t xml:space="preserve"> W E A K E R  S E C T O R  A D V A N C E S &amp; DRI O/S WITHIN UT CHANDIGARH    </t>
  </si>
  <si>
    <t xml:space="preserve"> (AMOUNT IN Rs. LAKHS)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</si>
  <si>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</si>
  <si>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</si>
  <si>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</si>
  <si>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</si>
  <si>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</si>
  <si>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Rs. In Crore</t>
  </si>
  <si>
    <t>BANKWISE FINANCIAL ASSISTANCE TO WOMEN BENEFICIARIES  WITHIN UT CHANDIGARH AS AT</t>
  </si>
  <si>
    <t>Sr no</t>
  </si>
  <si>
    <t xml:space="preserve">  O/S Advances as on </t>
  </si>
  <si>
    <t>%Age of Adv to Women to total Adv.</t>
  </si>
  <si>
    <t xml:space="preserve">Total Adv as on </t>
  </si>
  <si>
    <t xml:space="preserve">ANNEXURE - </t>
  </si>
  <si>
    <t xml:space="preserve">        ANNEXURE - </t>
  </si>
  <si>
    <t>30.09.2020</t>
  </si>
  <si>
    <t xml:space="preserve">Annexure - </t>
  </si>
  <si>
    <t>BANKWISE OUTSTANDING CREDIT TO MICRO, SMALL &amp; MEDIUM ENTERPRISES (MSME SECTOR) WITHIN UT CHANDIGARH AS ON 30.09.2020</t>
  </si>
  <si>
    <t>TOTAL DISBURSEMENT UNDER W.S. FROM 01.04.2020 TO 30.09.2020</t>
  </si>
  <si>
    <t>BASIC STATISTICAL DATA AS ON  30.09.2020</t>
  </si>
  <si>
    <t>Amt. Rs. in lakhs</t>
  </si>
  <si>
    <t>Fresh disbursement on 01.04.2020 to 30.09.2020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</si>
</sst>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1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37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4" fillId="0" borderId="43" xfId="0" applyFont="1" applyBorder="1" applyAlignment="1">
      <alignment horizontal="center" vertical="top" wrapText="1"/>
    </xf>
    <xf numFmtId="0" fontId="29" fillId="5" borderId="0" xfId="0" applyFont="1" applyFill="1"/>
    <xf numFmtId="0" fontId="29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" fillId="0" borderId="0" xfId="0" applyNumberFormat="1" applyFont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1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4" xfId="0" applyNumberFormat="1" applyFont="1" applyFill="1" applyBorder="1" applyAlignment="1">
      <alignment horizontal="center" vertical="center" wrapText="1"/>
    </xf>
    <xf numFmtId="2" fontId="40" fillId="0" borderId="25" xfId="0" applyNumberFormat="1" applyFont="1" applyBorder="1" applyAlignment="1">
      <alignment horizontal="center" vertical="center" wrapText="1"/>
    </xf>
    <xf numFmtId="2" fontId="32" fillId="0" borderId="25" xfId="0" applyNumberFormat="1" applyFont="1" applyBorder="1" applyAlignment="1">
      <alignment vertical="center" wrapText="1"/>
    </xf>
    <xf numFmtId="2" fontId="32" fillId="0" borderId="26" xfId="0" applyNumberFormat="1" applyFont="1" applyBorder="1" applyAlignment="1">
      <alignment vertical="center" wrapText="1"/>
    </xf>
    <xf numFmtId="2" fontId="16" fillId="0" borderId="1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44" fillId="0" borderId="43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4" fillId="0" borderId="42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2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9" fillId="6" borderId="12" xfId="0" applyNumberFormat="1" applyFont="1" applyFill="1" applyBorder="1"/>
    <xf numFmtId="2" fontId="33" fillId="0" borderId="31" xfId="0" applyNumberFormat="1" applyFont="1" applyBorder="1" applyAlignment="1">
      <alignment horizontal="center" vertical="center"/>
    </xf>
    <xf numFmtId="0" fontId="29" fillId="5" borderId="0" xfId="0" applyFont="1" applyFill="1"/>
    <xf numFmtId="0" fontId="0" fillId="0" borderId="48" xfId="0" applyBorder="1"/>
    <xf numFmtId="0" fontId="29" fillId="5" borderId="48" xfId="0" applyFont="1" applyFill="1" applyBorder="1"/>
    <xf numFmtId="0" fontId="0" fillId="5" borderId="48" xfId="0" applyFill="1" applyBorder="1"/>
    <xf numFmtId="2" fontId="0" fillId="0" borderId="48" xfId="0" applyNumberFormat="1" applyBorder="1"/>
    <xf numFmtId="0" fontId="29" fillId="0" borderId="48" xfId="0" applyFont="1" applyBorder="1"/>
    <xf numFmtId="2" fontId="29" fillId="0" borderId="48" xfId="0" applyNumberFormat="1" applyFont="1" applyBorder="1"/>
    <xf numFmtId="0" fontId="29" fillId="0" borderId="0" xfId="0" applyFont="1"/>
    <xf numFmtId="0" fontId="22" fillId="0" borderId="48" xfId="0" applyFont="1" applyBorder="1"/>
    <xf numFmtId="2" fontId="22" fillId="0" borderId="48" xfId="0" applyNumberFormat="1" applyFont="1" applyBorder="1"/>
    <xf numFmtId="0" fontId="29" fillId="5" borderId="48" xfId="0" applyFont="1" applyFill="1" applyBorder="1"/>
    <xf numFmtId="0" fontId="29" fillId="0" borderId="48" xfId="0" applyFont="1" applyBorder="1"/>
    <xf numFmtId="0" fontId="0" fillId="0" borderId="48" xfId="0" applyBorder="1"/>
    <xf numFmtId="0" fontId="46" fillId="0" borderId="48" xfId="0" applyFont="1" applyBorder="1"/>
    <xf numFmtId="0" fontId="47" fillId="5" borderId="48" xfId="0" applyFont="1" applyFill="1" applyBorder="1"/>
    <xf numFmtId="0" fontId="47" fillId="0" borderId="48" xfId="0" applyFont="1" applyBorder="1"/>
    <xf numFmtId="0" fontId="48" fillId="0" borderId="48" xfId="0" applyFont="1" applyBorder="1"/>
    <xf numFmtId="2" fontId="48" fillId="0" borderId="48" xfId="0" applyNumberFormat="1" applyFont="1" applyBorder="1"/>
    <xf numFmtId="3" fontId="48" fillId="0" borderId="48" xfId="0" applyNumberFormat="1" applyFont="1" applyBorder="1"/>
    <xf numFmtId="0" fontId="33" fillId="5" borderId="48" xfId="0" applyFont="1" applyFill="1" applyBorder="1"/>
    <xf numFmtId="0" fontId="33" fillId="0" borderId="48" xfId="0" applyFont="1" applyBorder="1"/>
    <xf numFmtId="2" fontId="33" fillId="0" borderId="48" xfId="0" applyNumberFormat="1" applyFont="1" applyBorder="1"/>
    <xf numFmtId="0" fontId="46" fillId="5" borderId="48" xfId="0" applyFont="1" applyFill="1" applyBorder="1"/>
    <xf numFmtId="0" fontId="48" fillId="5" borderId="48" xfId="0" applyFont="1" applyFill="1" applyBorder="1"/>
    <xf numFmtId="1" fontId="48" fillId="0" borderId="48" xfId="0" applyNumberFormat="1" applyFont="1" applyBorder="1"/>
    <xf numFmtId="0" fontId="0" fillId="5" borderId="10" xfId="0" applyFill="1" applyBorder="1"/>
    <xf numFmtId="0" fontId="29" fillId="5" borderId="10" xfId="0" applyFont="1" applyFill="1" applyBorder="1"/>
    <xf numFmtId="0" fontId="16" fillId="0" borderId="13" xfId="0" applyFont="1" applyBorder="1" applyAlignment="1">
      <alignment horizontal="center" vertical="center"/>
    </xf>
    <xf numFmtId="0" fontId="0" fillId="0" borderId="49" xfId="0" applyBorder="1"/>
    <xf numFmtId="0" fontId="29" fillId="5" borderId="49" xfId="0" applyFont="1" applyFill="1" applyBorder="1"/>
    <xf numFmtId="0" fontId="29" fillId="5" borderId="50" xfId="0" applyFont="1" applyFill="1" applyBorder="1"/>
    <xf numFmtId="0" fontId="16" fillId="0" borderId="51" xfId="0" applyFont="1" applyBorder="1"/>
    <xf numFmtId="0" fontId="20" fillId="0" borderId="51" xfId="0" applyFont="1" applyBorder="1"/>
    <xf numFmtId="0" fontId="2" fillId="0" borderId="51" xfId="0" applyFont="1" applyBorder="1" applyAlignment="1">
      <alignment horizontal="center"/>
    </xf>
    <xf numFmtId="2" fontId="2" fillId="0" borderId="51" xfId="0" applyNumberFormat="1" applyFont="1" applyBorder="1" applyAlignment="1">
      <alignment horizontal="center"/>
    </xf>
    <xf numFmtId="2" fontId="20" fillId="0" borderId="51" xfId="0" applyNumberFormat="1" applyFont="1" applyBorder="1"/>
    <xf numFmtId="0" fontId="29" fillId="5" borderId="53" xfId="0" applyFont="1" applyFill="1" applyBorder="1"/>
    <xf numFmtId="0" fontId="16" fillId="0" borderId="0" xfId="0" applyFont="1" applyBorder="1"/>
    <xf numFmtId="0" fontId="20" fillId="0" borderId="0" xfId="0" applyFont="1" applyBorder="1"/>
    <xf numFmtId="2" fontId="20" fillId="0" borderId="0" xfId="0" applyNumberFormat="1" applyFont="1" applyBorder="1"/>
    <xf numFmtId="2" fontId="20" fillId="0" borderId="54" xfId="0" applyNumberFormat="1" applyFont="1" applyBorder="1"/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2" fontId="20" fillId="0" borderId="0" xfId="0" applyNumberFormat="1" applyFont="1" applyBorder="1" applyAlignment="1">
      <alignment horizontal="center" vertical="center" wrapText="1"/>
    </xf>
    <xf numFmtId="2" fontId="20" fillId="0" borderId="54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2" fontId="16" fillId="0" borderId="59" xfId="0" applyNumberFormat="1" applyFont="1" applyBorder="1" applyAlignment="1">
      <alignment horizontal="center" vertical="center"/>
    </xf>
    <xf numFmtId="0" fontId="49" fillId="0" borderId="48" xfId="0" applyFont="1" applyBorder="1"/>
    <xf numFmtId="2" fontId="49" fillId="0" borderId="48" xfId="0" applyNumberFormat="1" applyFont="1" applyBorder="1"/>
    <xf numFmtId="1" fontId="49" fillId="0" borderId="48" xfId="0" applyNumberFormat="1" applyFont="1" applyBorder="1"/>
    <xf numFmtId="3" fontId="49" fillId="0" borderId="48" xfId="0" applyNumberFormat="1" applyFont="1" applyBorder="1"/>
    <xf numFmtId="0" fontId="41" fillId="5" borderId="48" xfId="0" applyFont="1" applyFill="1" applyBorder="1"/>
    <xf numFmtId="1" fontId="2" fillId="3" borderId="26" xfId="0" applyNumberFormat="1" applyFont="1" applyFill="1" applyBorder="1" applyAlignment="1">
      <alignment horizontal="center" vertical="center" wrapText="1"/>
    </xf>
    <xf numFmtId="0" fontId="49" fillId="5" borderId="48" xfId="0" applyFont="1" applyFill="1" applyBorder="1"/>
    <xf numFmtId="0" fontId="41" fillId="0" borderId="48" xfId="0" applyFont="1" applyBorder="1"/>
    <xf numFmtId="2" fontId="41" fillId="0" borderId="48" xfId="0" applyNumberFormat="1" applyFont="1" applyBorder="1"/>
    <xf numFmtId="0" fontId="47" fillId="5" borderId="48" xfId="0" applyFont="1" applyFill="1" applyBorder="1"/>
    <xf numFmtId="3" fontId="10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3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0" fontId="29" fillId="5" borderId="24" xfId="0" applyFont="1" applyFill="1" applyBorder="1" applyAlignment="1">
      <alignment vertical="center"/>
    </xf>
    <xf numFmtId="0" fontId="29" fillId="5" borderId="25" xfId="0" applyFont="1" applyFill="1" applyBorder="1" applyAlignment="1">
      <alignment vertical="center"/>
    </xf>
    <xf numFmtId="0" fontId="29" fillId="5" borderId="26" xfId="0" applyFont="1" applyFill="1" applyBorder="1" applyAlignment="1">
      <alignment vertical="center"/>
    </xf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35" fillId="2" borderId="0" xfId="0" applyNumberFormat="1" applyFont="1" applyFill="1" applyAlignment="1">
      <alignment horizontal="center"/>
    </xf>
    <xf numFmtId="1" fontId="35" fillId="2" borderId="0" xfId="0" applyNumberFormat="1" applyFont="1" applyFill="1" applyAlignment="1">
      <alignment horizontal="center"/>
    </xf>
    <xf numFmtId="0" fontId="33" fillId="5" borderId="48" xfId="0" applyFont="1" applyFill="1" applyBorder="1"/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7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6" fillId="4" borderId="0" xfId="0" applyNumberFormat="1" applyFont="1" applyFill="1" applyAlignment="1">
      <alignment horizontal="center"/>
    </xf>
    <xf numFmtId="1" fontId="38" fillId="6" borderId="0" xfId="0" applyNumberFormat="1" applyFont="1" applyFill="1" applyAlignment="1">
      <alignment horizontal="center"/>
    </xf>
    <xf numFmtId="0" fontId="33" fillId="0" borderId="48" xfId="0" applyFont="1" applyBorder="1"/>
    <xf numFmtId="0" fontId="33" fillId="5" borderId="24" xfId="0" applyFont="1" applyFill="1" applyBorder="1" applyAlignment="1">
      <alignment vertical="center" wrapText="1"/>
    </xf>
    <xf numFmtId="0" fontId="33" fillId="5" borderId="25" xfId="0" applyFont="1" applyFill="1" applyBorder="1" applyAlignment="1">
      <alignment vertical="center" wrapText="1"/>
    </xf>
    <xf numFmtId="0" fontId="33" fillId="5" borderId="26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top" wrapText="1"/>
    </xf>
    <xf numFmtId="2" fontId="41" fillId="0" borderId="13" xfId="0" applyNumberFormat="1" applyFont="1" applyBorder="1" applyAlignment="1">
      <alignment horizontal="center" vertical="top" wrapText="1"/>
    </xf>
    <xf numFmtId="0" fontId="41" fillId="0" borderId="0" xfId="0" applyFont="1" applyBorder="1" applyAlignment="1">
      <alignment horizontal="center" vertical="top" wrapText="1"/>
    </xf>
    <xf numFmtId="2" fontId="41" fillId="0" borderId="16" xfId="0" applyNumberFormat="1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 wrapText="1"/>
    </xf>
    <xf numFmtId="2" fontId="41" fillId="0" borderId="1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0" fontId="2" fillId="0" borderId="51" xfId="0" applyFont="1" applyBorder="1" applyAlignment="1">
      <alignment horizontal="center"/>
    </xf>
    <xf numFmtId="2" fontId="21" fillId="0" borderId="51" xfId="0" applyNumberFormat="1" applyFont="1" applyBorder="1" applyAlignment="1">
      <alignment horizontal="center"/>
    </xf>
    <xf numFmtId="2" fontId="21" fillId="0" borderId="52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0" borderId="57" xfId="0" applyNumberFormat="1" applyFont="1" applyBorder="1" applyAlignment="1">
      <alignment horizontal="center"/>
    </xf>
    <xf numFmtId="0" fontId="2" fillId="0" borderId="55" xfId="0" applyFont="1" applyBorder="1" applyAlignment="1">
      <alignment horizontal="center" vertical="center" wrapText="1"/>
    </xf>
    <xf numFmtId="0" fontId="0" fillId="0" borderId="11" xfId="0" applyBorder="1"/>
    <xf numFmtId="2" fontId="0" fillId="0" borderId="11" xfId="0" applyNumberFormat="1" applyBorder="1"/>
    <xf numFmtId="2" fontId="0" fillId="0" borderId="56" xfId="0" applyNumberFormat="1" applyBorder="1"/>
    <xf numFmtId="2" fontId="2" fillId="0" borderId="5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54" xfId="0" applyNumberFormat="1" applyFont="1" applyBorder="1" applyAlignment="1">
      <alignment horizontal="center" vertical="center" wrapText="1"/>
    </xf>
    <xf numFmtId="2" fontId="2" fillId="0" borderId="57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2" fontId="2" fillId="0" borderId="30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6" xfId="0" applyNumberFormat="1" applyFont="1" applyBorder="1" applyAlignment="1">
      <alignment horizontal="center" vertical="center" wrapText="1"/>
    </xf>
    <xf numFmtId="1" fontId="38" fillId="6" borderId="0" xfId="0" applyNumberFormat="1" applyFont="1" applyFill="1" applyBorder="1" applyAlignment="1">
      <alignment horizontal="center" vertical="center"/>
    </xf>
    <xf numFmtId="2" fontId="38" fillId="6" borderId="0" xfId="0" applyNumberFormat="1" applyFont="1" applyFill="1" applyAlignment="1">
      <alignment horizontal="center" vertical="center"/>
    </xf>
    <xf numFmtId="0" fontId="29" fillId="0" borderId="48" xfId="0" applyFont="1" applyBorder="1"/>
    <xf numFmtId="0" fontId="0" fillId="5" borderId="48" xfId="0" applyFill="1" applyBorder="1"/>
    <xf numFmtId="0" fontId="0" fillId="0" borderId="48" xfId="0" applyBorder="1"/>
    <xf numFmtId="0" fontId="45" fillId="0" borderId="37" xfId="0" applyFont="1" applyBorder="1" applyAlignment="1">
      <alignment horizontal="center" vertical="top" wrapText="1"/>
    </xf>
    <xf numFmtId="0" fontId="45" fillId="0" borderId="38" xfId="0" applyFont="1" applyBorder="1" applyAlignment="1">
      <alignment horizontal="center" vertical="top" wrapText="1"/>
    </xf>
    <xf numFmtId="0" fontId="43" fillId="0" borderId="46" xfId="0" applyFont="1" applyBorder="1" applyAlignment="1">
      <alignment horizontal="center" vertical="top" wrapText="1"/>
    </xf>
    <xf numFmtId="0" fontId="43" fillId="0" borderId="47" xfId="0" applyFont="1" applyBorder="1" applyAlignment="1">
      <alignment horizontal="center" vertical="top" wrapText="1"/>
    </xf>
    <xf numFmtId="0" fontId="30" fillId="5" borderId="24" xfId="0" applyFont="1" applyFill="1" applyBorder="1" applyAlignment="1">
      <alignment vertical="center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" fontId="42" fillId="6" borderId="4" xfId="0" applyNumberFormat="1" applyFont="1" applyFill="1" applyBorder="1" applyAlignment="1">
      <alignment horizontal="center" vertical="center" wrapText="1"/>
    </xf>
    <xf numFmtId="0" fontId="44" fillId="0" borderId="39" xfId="0" applyFont="1" applyBorder="1" applyAlignment="1">
      <alignment horizontal="center" vertical="top" wrapText="1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3" fillId="0" borderId="44" xfId="0" applyFont="1" applyBorder="1" applyAlignment="1">
      <alignment horizontal="center" vertical="top" wrapText="1"/>
    </xf>
    <xf numFmtId="0" fontId="43" fillId="0" borderId="45" xfId="0" applyFont="1" applyBorder="1" applyAlignment="1">
      <alignment horizontal="center" vertical="top" wrapText="1"/>
    </xf>
    <xf numFmtId="1" fontId="8" fillId="0" borderId="7" xfId="0" applyNumberFormat="1" applyFont="1" applyBorder="1" applyAlignment="1">
      <alignment horizontal="center"/>
    </xf>
    <xf numFmtId="0" fontId="41" fillId="5" borderId="48" xfId="0" applyFont="1" applyFill="1" applyBorder="1"/>
    <xf numFmtId="0" fontId="41" fillId="5" borderId="24" xfId="0" applyFont="1" applyFill="1" applyBorder="1" applyAlignment="1">
      <alignment vertical="center" wrapText="1"/>
    </xf>
    <xf numFmtId="0" fontId="41" fillId="5" borderId="25" xfId="0" applyFont="1" applyFill="1" applyBorder="1" applyAlignment="1">
      <alignment vertical="center" wrapText="1"/>
    </xf>
    <xf numFmtId="0" fontId="41" fillId="5" borderId="26" xfId="0" applyFont="1" applyFill="1" applyBorder="1" applyAlignment="1">
      <alignment vertical="center" wrapText="1"/>
    </xf>
    <xf numFmtId="1" fontId="2" fillId="3" borderId="24" xfId="0" applyNumberFormat="1" applyFont="1" applyFill="1" applyBorder="1" applyAlignment="1">
      <alignment horizontal="center" vertical="center" wrapText="1"/>
    </xf>
    <xf numFmtId="1" fontId="2" fillId="3" borderId="25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2" fillId="0" borderId="13" xfId="0" applyNumberFormat="1" applyFont="1" applyBorder="1" applyAlignment="1">
      <alignment horizontal="left" vertical="center" wrapText="1"/>
    </xf>
    <xf numFmtId="1" fontId="2" fillId="0" borderId="16" xfId="0" applyNumberFormat="1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8" xfId="0" applyNumberFormat="1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28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2" fontId="26" fillId="0" borderId="29" xfId="0" applyNumberFormat="1" applyFont="1" applyBorder="1" applyAlignment="1">
      <alignment horizontal="center" vertical="center" wrapText="1"/>
    </xf>
    <xf numFmtId="2" fontId="26" fillId="0" borderId="18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19" xfId="0" applyFont="1" applyBorder="1" applyAlignment="1">
      <alignment horizontal="center" vertical="center" wrapText="1"/>
    </xf>
    <xf numFmtId="1" fontId="25" fillId="0" borderId="20" xfId="0" applyNumberFormat="1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3"/>
  <sheetViews>
    <sheetView view="pageBreakPreview" topLeftCell="A3" zoomScale="74" zoomScaleNormal="80" zoomScaleSheetLayoutView="74" workbookViewId="0">
      <pane xSplit="3" ySplit="11" topLeftCell="D54" activePane="bottomRight" state="frozen"/>
      <selection activeCell="A3" sqref="A3"/>
      <selection pane="topRight" activeCell="D3" sqref="D3"/>
      <selection pane="bottomLeft" activeCell="A14" sqref="A14"/>
      <selection pane="bottomRight" activeCell="B3" sqref="B3:M63"/>
    </sheetView>
  </sheetViews>
  <sheetFormatPr defaultRowHeight="15"/>
  <cols>
    <col min="2" max="2" width="5.5703125" style="51" customWidth="1"/>
    <col min="3" max="3" width="28.85546875" customWidth="1"/>
    <col min="4" max="4" width="9.5703125" customWidth="1"/>
    <col min="5" max="5" width="9.28515625" style="66" bestFit="1" customWidth="1"/>
    <col min="7" max="7" width="9.85546875" style="66" bestFit="1" customWidth="1"/>
    <col min="9" max="9" width="11.28515625" style="66" customWidth="1"/>
    <col min="10" max="10" width="10.5703125" customWidth="1"/>
    <col min="11" max="11" width="16.5703125" style="66" customWidth="1"/>
    <col min="12" max="13" width="14" style="66" customWidth="1"/>
  </cols>
  <sheetData>
    <row r="3" spans="1:15" ht="22.5">
      <c r="C3" s="1"/>
      <c r="D3" s="2"/>
      <c r="E3" s="61"/>
      <c r="F3" s="2"/>
      <c r="G3" s="61"/>
      <c r="H3" s="3"/>
      <c r="I3" s="158" t="s">
        <v>116</v>
      </c>
      <c r="J3" s="158"/>
      <c r="K3" s="158"/>
      <c r="L3" s="158"/>
      <c r="M3" s="73"/>
      <c r="N3" s="4"/>
    </row>
    <row r="4" spans="1:15" ht="18">
      <c r="C4" s="1"/>
      <c r="D4" s="2"/>
      <c r="E4" s="61"/>
      <c r="F4" s="2"/>
      <c r="G4" s="61"/>
      <c r="H4" s="3"/>
      <c r="I4" s="68"/>
      <c r="J4" s="6"/>
      <c r="K4" s="70"/>
      <c r="L4" s="39"/>
      <c r="M4" s="39"/>
      <c r="N4" s="4"/>
    </row>
    <row r="5" spans="1:15" ht="23.25">
      <c r="C5" s="180" t="s">
        <v>0</v>
      </c>
      <c r="D5" s="180"/>
      <c r="E5" s="180"/>
      <c r="F5" s="180"/>
      <c r="G5" s="180"/>
      <c r="H5" s="180"/>
      <c r="I5" s="180"/>
      <c r="J5" s="180"/>
      <c r="K5" s="179" t="s">
        <v>118</v>
      </c>
      <c r="L5" s="179"/>
      <c r="M5" s="74"/>
      <c r="N5" s="4"/>
    </row>
    <row r="6" spans="1:15" ht="18.75">
      <c r="C6" s="8"/>
      <c r="D6" s="8"/>
      <c r="E6" s="62"/>
      <c r="F6" s="8"/>
      <c r="G6" s="62"/>
      <c r="H6" s="8"/>
      <c r="I6" s="62"/>
      <c r="J6" s="9"/>
      <c r="K6" s="71"/>
      <c r="L6" s="39"/>
      <c r="M6" s="39"/>
      <c r="N6" s="4"/>
    </row>
    <row r="7" spans="1:15" ht="18">
      <c r="C7" s="52" t="s">
        <v>2</v>
      </c>
      <c r="D7" s="10"/>
      <c r="E7" s="63"/>
      <c r="F7" s="10"/>
      <c r="G7" s="63"/>
      <c r="H7" s="10"/>
      <c r="I7" s="68"/>
      <c r="J7" s="11"/>
      <c r="K7" s="71"/>
      <c r="L7" s="43"/>
      <c r="M7" s="43"/>
      <c r="N7" s="16"/>
      <c r="O7" s="17"/>
    </row>
    <row r="8" spans="1:15" ht="15.75">
      <c r="C8" s="12"/>
      <c r="D8" s="12"/>
      <c r="E8" s="64"/>
      <c r="F8" s="12"/>
      <c r="G8" s="64"/>
      <c r="H8" s="12"/>
      <c r="I8" s="64"/>
      <c r="J8" s="11"/>
      <c r="K8" s="71"/>
      <c r="L8" s="39"/>
      <c r="M8" s="39"/>
      <c r="N8" s="4"/>
    </row>
    <row r="9" spans="1:15" ht="15.75">
      <c r="C9" s="18"/>
      <c r="D9" s="18"/>
      <c r="E9" s="65"/>
      <c r="F9" s="19"/>
      <c r="G9" s="67"/>
      <c r="H9" s="20" t="s">
        <v>3</v>
      </c>
      <c r="I9" s="69"/>
      <c r="J9" s="19"/>
      <c r="K9" s="67"/>
      <c r="L9" s="72"/>
      <c r="M9" s="72"/>
      <c r="N9" s="13"/>
    </row>
    <row r="10" spans="1:15" ht="16.5" customHeight="1">
      <c r="B10" s="174" t="s">
        <v>4</v>
      </c>
      <c r="C10" s="159" t="s">
        <v>5</v>
      </c>
      <c r="D10" s="162" t="s">
        <v>6</v>
      </c>
      <c r="E10" s="162"/>
      <c r="F10" s="162" t="s">
        <v>7</v>
      </c>
      <c r="G10" s="162"/>
      <c r="H10" s="162" t="s">
        <v>8</v>
      </c>
      <c r="I10" s="162"/>
      <c r="J10" s="163" t="s">
        <v>9</v>
      </c>
      <c r="K10" s="164"/>
      <c r="L10" s="170" t="s">
        <v>10</v>
      </c>
      <c r="M10" s="170" t="s">
        <v>11</v>
      </c>
      <c r="N10" s="14"/>
    </row>
    <row r="11" spans="1:15" ht="31.5" customHeight="1">
      <c r="B11" s="175"/>
      <c r="C11" s="160"/>
      <c r="D11" s="162"/>
      <c r="E11" s="162"/>
      <c r="F11" s="162"/>
      <c r="G11" s="162"/>
      <c r="H11" s="162"/>
      <c r="I11" s="162"/>
      <c r="J11" s="165"/>
      <c r="K11" s="166"/>
      <c r="L11" s="171"/>
      <c r="M11" s="171"/>
      <c r="N11" s="14"/>
    </row>
    <row r="12" spans="1:15" ht="21.75" customHeight="1">
      <c r="B12" s="175"/>
      <c r="C12" s="160"/>
      <c r="D12" s="162" t="s">
        <v>12</v>
      </c>
      <c r="E12" s="168" t="s">
        <v>13</v>
      </c>
      <c r="F12" s="162" t="s">
        <v>12</v>
      </c>
      <c r="G12" s="168" t="s">
        <v>13</v>
      </c>
      <c r="H12" s="162" t="s">
        <v>12</v>
      </c>
      <c r="I12" s="168" t="s">
        <v>13</v>
      </c>
      <c r="J12" s="162" t="s">
        <v>12</v>
      </c>
      <c r="K12" s="177" t="s">
        <v>13</v>
      </c>
      <c r="L12" s="172"/>
      <c r="M12" s="171"/>
      <c r="N12" s="14"/>
    </row>
    <row r="13" spans="1:15" ht="27.75" customHeight="1">
      <c r="B13" s="176"/>
      <c r="C13" s="161"/>
      <c r="D13" s="167"/>
      <c r="E13" s="169"/>
      <c r="F13" s="167"/>
      <c r="G13" s="169"/>
      <c r="H13" s="167"/>
      <c r="I13" s="169"/>
      <c r="J13" s="167"/>
      <c r="K13" s="178"/>
      <c r="L13" s="173"/>
      <c r="M13" s="75" t="str">
        <f>K5</f>
        <v>30.09.2020</v>
      </c>
      <c r="N13" s="14"/>
    </row>
    <row r="14" spans="1:15" ht="20.100000000000001" customHeight="1">
      <c r="A14" s="101"/>
      <c r="B14" s="122">
        <v>1</v>
      </c>
      <c r="C14" s="113" t="s">
        <v>14</v>
      </c>
      <c r="D14" s="116">
        <v>253</v>
      </c>
      <c r="E14" s="117">
        <v>89.11</v>
      </c>
      <c r="F14" s="116">
        <v>921</v>
      </c>
      <c r="G14" s="117">
        <v>151.97999999999999</v>
      </c>
      <c r="H14" s="116">
        <v>1854</v>
      </c>
      <c r="I14" s="117">
        <v>169.83</v>
      </c>
      <c r="J14" s="116">
        <v>3019</v>
      </c>
      <c r="K14" s="117">
        <v>410.07</v>
      </c>
      <c r="L14" s="117">
        <v>32.67</v>
      </c>
      <c r="M14" s="117">
        <v>1255</v>
      </c>
    </row>
    <row r="15" spans="1:15" ht="20.100000000000001" customHeight="1">
      <c r="A15" s="101"/>
      <c r="B15" s="122">
        <v>2</v>
      </c>
      <c r="C15" s="113" t="s">
        <v>15</v>
      </c>
      <c r="D15" s="116">
        <v>197</v>
      </c>
      <c r="E15" s="117">
        <v>84.764200000000002</v>
      </c>
      <c r="F15" s="116">
        <v>1639</v>
      </c>
      <c r="G15" s="117">
        <v>182.11850000000001</v>
      </c>
      <c r="H15" s="116">
        <v>1006</v>
      </c>
      <c r="I15" s="117">
        <v>62.709699999999998</v>
      </c>
      <c r="J15" s="116">
        <v>2551</v>
      </c>
      <c r="K15" s="117">
        <v>323.18329999999997</v>
      </c>
      <c r="L15" s="117">
        <v>4.7300000000000004</v>
      </c>
      <c r="M15" s="117">
        <v>6837.0995000000003</v>
      </c>
    </row>
    <row r="16" spans="1:15" ht="20.100000000000001" customHeight="1">
      <c r="A16" s="101"/>
      <c r="B16" s="122">
        <v>3</v>
      </c>
      <c r="C16" s="113" t="s">
        <v>16</v>
      </c>
      <c r="D16" s="116">
        <v>5</v>
      </c>
      <c r="E16" s="117">
        <v>3.6038000000000001</v>
      </c>
      <c r="F16" s="116">
        <v>245</v>
      </c>
      <c r="G16" s="117">
        <v>54.648600000000002</v>
      </c>
      <c r="H16" s="116">
        <v>222</v>
      </c>
      <c r="I16" s="117">
        <v>37.648299999999999</v>
      </c>
      <c r="J16" s="118">
        <v>471</v>
      </c>
      <c r="K16" s="117">
        <v>88.695700000000002</v>
      </c>
      <c r="L16" s="117">
        <v>31.8</v>
      </c>
      <c r="M16" s="117">
        <v>278.95940000000002</v>
      </c>
    </row>
    <row r="17" spans="1:13" ht="20.100000000000001" customHeight="1">
      <c r="A17" s="101"/>
      <c r="B17" s="122">
        <v>4</v>
      </c>
      <c r="C17" s="113" t="s">
        <v>17</v>
      </c>
      <c r="D17" s="116">
        <v>145</v>
      </c>
      <c r="E17" s="117">
        <v>134.85579999999999</v>
      </c>
      <c r="F17" s="116">
        <v>2243</v>
      </c>
      <c r="G17" s="117">
        <v>865.78409999999997</v>
      </c>
      <c r="H17" s="116">
        <v>7828</v>
      </c>
      <c r="I17" s="117">
        <v>2008.2212</v>
      </c>
      <c r="J17" s="116">
        <v>10099</v>
      </c>
      <c r="K17" s="117">
        <v>2995.0250000000001</v>
      </c>
      <c r="L17" s="117">
        <v>25.82</v>
      </c>
      <c r="M17" s="117">
        <v>11600.706099999999</v>
      </c>
    </row>
    <row r="18" spans="1:13" ht="20.100000000000001" customHeight="1">
      <c r="A18" s="101"/>
      <c r="B18" s="122">
        <v>5</v>
      </c>
      <c r="C18" s="113" t="s">
        <v>18</v>
      </c>
      <c r="D18" s="116">
        <v>176</v>
      </c>
      <c r="E18" s="117">
        <v>83.4</v>
      </c>
      <c r="F18" s="116">
        <v>2166</v>
      </c>
      <c r="G18" s="117">
        <v>187.91890000000001</v>
      </c>
      <c r="H18" s="116">
        <v>989</v>
      </c>
      <c r="I18" s="117">
        <v>95.185599999999994</v>
      </c>
      <c r="J18" s="116">
        <v>2543</v>
      </c>
      <c r="K18" s="117">
        <v>326.85289999999998</v>
      </c>
      <c r="L18" s="117">
        <v>22.9</v>
      </c>
      <c r="M18" s="117">
        <v>1427.4653000000001</v>
      </c>
    </row>
    <row r="19" spans="1:13" ht="20.100000000000001" customHeight="1">
      <c r="A19" s="101"/>
      <c r="B19" s="122">
        <v>6</v>
      </c>
      <c r="C19" s="113" t="s">
        <v>19</v>
      </c>
      <c r="D19" s="116">
        <v>115</v>
      </c>
      <c r="E19" s="117">
        <v>66.241799999999998</v>
      </c>
      <c r="F19" s="116">
        <v>1686</v>
      </c>
      <c r="G19" s="117">
        <v>326.7414</v>
      </c>
      <c r="H19" s="116">
        <v>1108</v>
      </c>
      <c r="I19" s="117">
        <v>153.41990000000001</v>
      </c>
      <c r="J19" s="116">
        <v>2909</v>
      </c>
      <c r="K19" s="117">
        <v>546.40309999999999</v>
      </c>
      <c r="L19" s="117">
        <v>5.51</v>
      </c>
      <c r="M19" s="117">
        <v>9912.0067999999992</v>
      </c>
    </row>
    <row r="20" spans="1:13" ht="20.100000000000001" customHeight="1">
      <c r="A20" s="101"/>
      <c r="B20" s="122">
        <v>7</v>
      </c>
      <c r="C20" s="113" t="s">
        <v>20</v>
      </c>
      <c r="D20" s="116">
        <v>289</v>
      </c>
      <c r="E20" s="117">
        <v>468.74</v>
      </c>
      <c r="F20" s="116">
        <v>874</v>
      </c>
      <c r="G20" s="117">
        <v>405.07</v>
      </c>
      <c r="H20" s="116">
        <v>720</v>
      </c>
      <c r="I20" s="117">
        <v>48.984000000000002</v>
      </c>
      <c r="J20" s="116">
        <v>1881</v>
      </c>
      <c r="K20" s="117">
        <v>922.41399999999999</v>
      </c>
      <c r="L20" s="117">
        <v>61.03</v>
      </c>
      <c r="M20" s="117">
        <v>1511.3200999999999</v>
      </c>
    </row>
    <row r="21" spans="1:13" ht="20.100000000000001" customHeight="1">
      <c r="A21" s="101"/>
      <c r="B21" s="122">
        <v>8</v>
      </c>
      <c r="C21" s="113" t="s">
        <v>21</v>
      </c>
      <c r="D21" s="116">
        <v>122</v>
      </c>
      <c r="E21" s="117">
        <v>31.892399999999999</v>
      </c>
      <c r="F21" s="116">
        <v>2353</v>
      </c>
      <c r="G21" s="117">
        <v>368.75880000000001</v>
      </c>
      <c r="H21" s="116">
        <v>1580</v>
      </c>
      <c r="I21" s="117">
        <v>108.0314</v>
      </c>
      <c r="J21" s="116">
        <v>4055</v>
      </c>
      <c r="K21" s="117">
        <v>508.68259999999998</v>
      </c>
      <c r="L21" s="117">
        <v>49.76</v>
      </c>
      <c r="M21" s="117">
        <v>1022.3602</v>
      </c>
    </row>
    <row r="22" spans="1:13" ht="20.100000000000001" customHeight="1">
      <c r="A22" s="101"/>
      <c r="B22" s="122">
        <v>9</v>
      </c>
      <c r="C22" s="113" t="s">
        <v>22</v>
      </c>
      <c r="D22" s="116">
        <v>640</v>
      </c>
      <c r="E22" s="117">
        <v>271.71050000000002</v>
      </c>
      <c r="F22" s="116">
        <v>4638</v>
      </c>
      <c r="G22" s="117">
        <v>1130.2716</v>
      </c>
      <c r="H22" s="116">
        <v>2262</v>
      </c>
      <c r="I22" s="117">
        <v>139.20500000000001</v>
      </c>
      <c r="J22" s="116">
        <v>7539</v>
      </c>
      <c r="K22" s="117">
        <v>1541.1528000000001</v>
      </c>
      <c r="L22" s="117">
        <v>8.3800000000000008</v>
      </c>
      <c r="M22" s="117">
        <v>18389.051899999999</v>
      </c>
    </row>
    <row r="23" spans="1:13" ht="20.100000000000001" customHeight="1">
      <c r="A23" s="101"/>
      <c r="B23" s="122">
        <v>10</v>
      </c>
      <c r="C23" s="113" t="s">
        <v>23</v>
      </c>
      <c r="D23" s="116">
        <v>84</v>
      </c>
      <c r="E23" s="117">
        <v>57.8688</v>
      </c>
      <c r="F23" s="116">
        <v>2049</v>
      </c>
      <c r="G23" s="117">
        <v>601.60810000000004</v>
      </c>
      <c r="H23" s="116">
        <v>4172</v>
      </c>
      <c r="I23" s="117">
        <v>278.72129999999999</v>
      </c>
      <c r="J23" s="116">
        <v>6305</v>
      </c>
      <c r="K23" s="117">
        <v>938.19820000000004</v>
      </c>
      <c r="L23" s="117">
        <v>10.8</v>
      </c>
      <c r="M23" s="117">
        <v>8686</v>
      </c>
    </row>
    <row r="24" spans="1:13" ht="20.100000000000001" customHeight="1">
      <c r="A24" s="101"/>
      <c r="B24" s="122">
        <v>11</v>
      </c>
      <c r="C24" s="113" t="s">
        <v>24</v>
      </c>
      <c r="D24" s="116">
        <v>139</v>
      </c>
      <c r="E24" s="117">
        <v>8.2035999999999998</v>
      </c>
      <c r="F24" s="116">
        <v>1456</v>
      </c>
      <c r="G24" s="117">
        <v>163.3323</v>
      </c>
      <c r="H24" s="116">
        <v>298</v>
      </c>
      <c r="I24" s="117">
        <v>30.200099999999999</v>
      </c>
      <c r="J24" s="116">
        <v>1893</v>
      </c>
      <c r="K24" s="117">
        <v>201.73599999999999</v>
      </c>
      <c r="L24" s="117">
        <v>6.02</v>
      </c>
      <c r="M24" s="117">
        <v>3350.0309999999999</v>
      </c>
    </row>
    <row r="25" spans="1:13" ht="20.100000000000001" customHeight="1">
      <c r="A25" s="101"/>
      <c r="B25" s="122">
        <v>12</v>
      </c>
      <c r="C25" s="113" t="s">
        <v>25</v>
      </c>
      <c r="D25" s="116">
        <v>157</v>
      </c>
      <c r="E25" s="117">
        <v>74.555599999999998</v>
      </c>
      <c r="F25" s="116">
        <v>2742</v>
      </c>
      <c r="G25" s="117">
        <v>815.86</v>
      </c>
      <c r="H25" s="116">
        <v>1257</v>
      </c>
      <c r="I25" s="117">
        <v>2673.95</v>
      </c>
      <c r="J25" s="116">
        <v>4156</v>
      </c>
      <c r="K25" s="117">
        <v>3564.3656000000001</v>
      </c>
      <c r="L25" s="117">
        <v>86.63</v>
      </c>
      <c r="M25" s="117">
        <v>4114.2856000000002</v>
      </c>
    </row>
    <row r="26" spans="1:13" s="100" customFormat="1" ht="20.100000000000001" customHeight="1">
      <c r="A26" s="102"/>
      <c r="B26" s="157" t="s">
        <v>26</v>
      </c>
      <c r="C26" s="157"/>
      <c r="D26" s="119">
        <v>2322</v>
      </c>
      <c r="E26" s="119">
        <v>1374.95</v>
      </c>
      <c r="F26" s="119">
        <v>23012</v>
      </c>
      <c r="G26" s="119">
        <v>5254.09</v>
      </c>
      <c r="H26" s="119">
        <v>23296</v>
      </c>
      <c r="I26" s="119">
        <v>5806.11</v>
      </c>
      <c r="J26" s="119">
        <v>47421</v>
      </c>
      <c r="K26" s="119">
        <v>12366.78</v>
      </c>
      <c r="L26" s="119">
        <v>18.079999999999998</v>
      </c>
      <c r="M26" s="119">
        <v>68384.289999999994</v>
      </c>
    </row>
    <row r="27" spans="1:13" ht="20.100000000000001" customHeight="1">
      <c r="A27" s="101"/>
      <c r="B27" s="122">
        <v>13</v>
      </c>
      <c r="C27" s="113" t="s">
        <v>27</v>
      </c>
      <c r="D27" s="116">
        <v>230</v>
      </c>
      <c r="E27" s="117">
        <v>29.621300000000002</v>
      </c>
      <c r="F27" s="116">
        <v>2296</v>
      </c>
      <c r="G27" s="117">
        <v>509.82190000000003</v>
      </c>
      <c r="H27" s="116">
        <v>229</v>
      </c>
      <c r="I27" s="117">
        <v>20.578800000000001</v>
      </c>
      <c r="J27" s="116">
        <v>2741</v>
      </c>
      <c r="K27" s="117">
        <v>551.75879999999995</v>
      </c>
      <c r="L27" s="117">
        <v>16.41</v>
      </c>
      <c r="M27" s="117">
        <v>3362.51</v>
      </c>
    </row>
    <row r="28" spans="1:13" ht="20.100000000000001" customHeight="1">
      <c r="A28" s="101"/>
      <c r="B28" s="122">
        <v>14</v>
      </c>
      <c r="C28" s="113" t="s">
        <v>28</v>
      </c>
      <c r="D28" s="116">
        <v>105</v>
      </c>
      <c r="E28" s="117">
        <v>0.2034</v>
      </c>
      <c r="F28" s="116">
        <v>2217</v>
      </c>
      <c r="G28" s="117">
        <v>7.0267999999999997</v>
      </c>
      <c r="H28" s="116">
        <v>0</v>
      </c>
      <c r="I28" s="117">
        <v>0</v>
      </c>
      <c r="J28" s="116">
        <v>2322</v>
      </c>
      <c r="K28" s="117">
        <v>7.2302</v>
      </c>
      <c r="L28" s="117">
        <v>94.41</v>
      </c>
      <c r="M28" s="117">
        <v>7.6582999999999997</v>
      </c>
    </row>
    <row r="29" spans="1:13" ht="20.100000000000001" customHeight="1">
      <c r="A29" s="101"/>
      <c r="B29" s="122">
        <v>15</v>
      </c>
      <c r="C29" s="113" t="s">
        <v>29</v>
      </c>
      <c r="D29" s="116">
        <v>1</v>
      </c>
      <c r="E29" s="117">
        <v>8.7400000000000005E-2</v>
      </c>
      <c r="F29" s="116">
        <v>36</v>
      </c>
      <c r="G29" s="117">
        <v>11.0648</v>
      </c>
      <c r="H29" s="116">
        <v>3</v>
      </c>
      <c r="I29" s="117">
        <v>7.9299999999999995E-2</v>
      </c>
      <c r="J29" s="116">
        <v>40</v>
      </c>
      <c r="K29" s="117">
        <v>11.2315</v>
      </c>
      <c r="L29" s="117">
        <v>11.4</v>
      </c>
      <c r="M29" s="117">
        <v>98.525899999999993</v>
      </c>
    </row>
    <row r="30" spans="1:13" ht="20.100000000000001" customHeight="1">
      <c r="A30" s="101"/>
      <c r="B30" s="122">
        <v>16</v>
      </c>
      <c r="C30" s="113" t="s">
        <v>30</v>
      </c>
      <c r="D30" s="116">
        <v>0</v>
      </c>
      <c r="E30" s="117">
        <v>0</v>
      </c>
      <c r="F30" s="116">
        <v>12</v>
      </c>
      <c r="G30" s="117">
        <v>2.8500000000000001E-2</v>
      </c>
      <c r="H30" s="116">
        <v>1</v>
      </c>
      <c r="I30" s="117">
        <v>1.5E-3</v>
      </c>
      <c r="J30" s="116">
        <v>13</v>
      </c>
      <c r="K30" s="117">
        <v>0.03</v>
      </c>
      <c r="L30" s="117">
        <v>0.13</v>
      </c>
      <c r="M30" s="117">
        <v>22.51</v>
      </c>
    </row>
    <row r="31" spans="1:13" ht="20.100000000000001" customHeight="1">
      <c r="A31" s="101"/>
      <c r="B31" s="122">
        <v>17</v>
      </c>
      <c r="C31" s="113" t="s">
        <v>31</v>
      </c>
      <c r="D31" s="116">
        <v>0</v>
      </c>
      <c r="E31" s="117">
        <v>0</v>
      </c>
      <c r="F31" s="116">
        <v>0</v>
      </c>
      <c r="G31" s="117">
        <v>0</v>
      </c>
      <c r="H31" s="116">
        <v>18</v>
      </c>
      <c r="I31" s="117">
        <v>0.59099999999999997</v>
      </c>
      <c r="J31" s="116">
        <v>18</v>
      </c>
      <c r="K31" s="117">
        <v>0.59099999999999997</v>
      </c>
      <c r="L31" s="117">
        <v>9.2200000000000006</v>
      </c>
      <c r="M31" s="117">
        <v>6.41</v>
      </c>
    </row>
    <row r="32" spans="1:13" ht="20.100000000000001" customHeight="1">
      <c r="A32" s="101"/>
      <c r="B32" s="122">
        <v>18</v>
      </c>
      <c r="C32" s="113" t="s">
        <v>32</v>
      </c>
      <c r="D32" s="116">
        <v>227</v>
      </c>
      <c r="E32" s="117">
        <v>4.8235999999999999</v>
      </c>
      <c r="F32" s="116">
        <v>28</v>
      </c>
      <c r="G32" s="117">
        <v>26.325399999999998</v>
      </c>
      <c r="H32" s="116">
        <v>26</v>
      </c>
      <c r="I32" s="117">
        <v>2.1819999999999999</v>
      </c>
      <c r="J32" s="116">
        <v>281</v>
      </c>
      <c r="K32" s="117">
        <v>33.331000000000003</v>
      </c>
      <c r="L32" s="117">
        <v>8.36</v>
      </c>
      <c r="M32" s="117">
        <v>398.8501</v>
      </c>
    </row>
    <row r="33" spans="1:13" ht="20.100000000000001" customHeight="1">
      <c r="A33" s="101"/>
      <c r="B33" s="122">
        <v>19</v>
      </c>
      <c r="C33" s="113" t="s">
        <v>33</v>
      </c>
      <c r="D33" s="116">
        <v>372</v>
      </c>
      <c r="E33" s="117">
        <v>235.5087</v>
      </c>
      <c r="F33" s="116">
        <v>4692</v>
      </c>
      <c r="G33" s="117">
        <v>1051.6709000000001</v>
      </c>
      <c r="H33" s="116">
        <v>755</v>
      </c>
      <c r="I33" s="117">
        <v>31.686599999999999</v>
      </c>
      <c r="J33" s="116">
        <v>5819</v>
      </c>
      <c r="K33" s="117">
        <v>1318.8662999999999</v>
      </c>
      <c r="L33" s="117">
        <v>32.14</v>
      </c>
      <c r="M33" s="117">
        <v>4104.0734000000002</v>
      </c>
    </row>
    <row r="34" spans="1:13" ht="20.100000000000001" customHeight="1">
      <c r="A34" s="101"/>
      <c r="B34" s="122">
        <v>20</v>
      </c>
      <c r="C34" s="113" t="s">
        <v>34</v>
      </c>
      <c r="D34" s="116">
        <v>3383</v>
      </c>
      <c r="E34" s="117">
        <v>98.430899999999994</v>
      </c>
      <c r="F34" s="116">
        <v>3924</v>
      </c>
      <c r="G34" s="117">
        <v>843.2722</v>
      </c>
      <c r="H34" s="116">
        <v>949</v>
      </c>
      <c r="I34" s="117">
        <v>63.417000000000002</v>
      </c>
      <c r="J34" s="116">
        <v>8256</v>
      </c>
      <c r="K34" s="117">
        <v>1005.1201</v>
      </c>
      <c r="L34" s="117">
        <v>41.69</v>
      </c>
      <c r="M34" s="117">
        <v>2410.7037</v>
      </c>
    </row>
    <row r="35" spans="1:13" ht="20.100000000000001" customHeight="1">
      <c r="A35" s="101"/>
      <c r="B35" s="122">
        <v>21</v>
      </c>
      <c r="C35" s="113" t="s">
        <v>35</v>
      </c>
      <c r="D35" s="116">
        <v>212</v>
      </c>
      <c r="E35" s="117">
        <v>28.06</v>
      </c>
      <c r="F35" s="116">
        <v>875</v>
      </c>
      <c r="G35" s="117">
        <v>132.59</v>
      </c>
      <c r="H35" s="116">
        <v>1028</v>
      </c>
      <c r="I35" s="117">
        <v>90.45</v>
      </c>
      <c r="J35" s="116">
        <v>2115</v>
      </c>
      <c r="K35" s="117">
        <v>251.1</v>
      </c>
      <c r="L35" s="117">
        <v>62.4</v>
      </c>
      <c r="M35" s="117">
        <v>402.39</v>
      </c>
    </row>
    <row r="36" spans="1:13" ht="20.100000000000001" customHeight="1">
      <c r="A36" s="101"/>
      <c r="B36" s="122">
        <v>22</v>
      </c>
      <c r="C36" s="113" t="s">
        <v>36</v>
      </c>
      <c r="D36" s="116">
        <v>444</v>
      </c>
      <c r="E36" s="117">
        <v>31.273800000000001</v>
      </c>
      <c r="F36" s="116">
        <v>2233</v>
      </c>
      <c r="G36" s="117">
        <v>163.32939999999999</v>
      </c>
      <c r="H36" s="116">
        <v>0</v>
      </c>
      <c r="I36" s="117">
        <v>0</v>
      </c>
      <c r="J36" s="116">
        <v>2677</v>
      </c>
      <c r="K36" s="117">
        <v>194.60319999999999</v>
      </c>
      <c r="L36" s="117">
        <v>28.19</v>
      </c>
      <c r="M36" s="117">
        <v>690.20650000000001</v>
      </c>
    </row>
    <row r="37" spans="1:13" ht="20.100000000000001" customHeight="1">
      <c r="A37" s="101"/>
      <c r="B37" s="122">
        <v>23</v>
      </c>
      <c r="C37" s="113" t="s">
        <v>37</v>
      </c>
      <c r="D37" s="116">
        <v>1</v>
      </c>
      <c r="E37" s="117">
        <v>0.06</v>
      </c>
      <c r="F37" s="116">
        <v>339</v>
      </c>
      <c r="G37" s="117">
        <v>215.59</v>
      </c>
      <c r="H37" s="116">
        <v>199</v>
      </c>
      <c r="I37" s="117">
        <v>26.82</v>
      </c>
      <c r="J37" s="116">
        <v>539</v>
      </c>
      <c r="K37" s="117">
        <v>242.47</v>
      </c>
      <c r="L37" s="117">
        <v>25.68</v>
      </c>
      <c r="M37" s="117">
        <v>944.31</v>
      </c>
    </row>
    <row r="38" spans="1:13" ht="20.100000000000001" customHeight="1">
      <c r="A38" s="101"/>
      <c r="B38" s="122">
        <v>24</v>
      </c>
      <c r="C38" s="113" t="s">
        <v>38</v>
      </c>
      <c r="D38" s="116">
        <v>1</v>
      </c>
      <c r="E38" s="117">
        <v>1.84E-2</v>
      </c>
      <c r="F38" s="116">
        <v>20</v>
      </c>
      <c r="G38" s="117">
        <v>5.7003000000000004</v>
      </c>
      <c r="H38" s="116">
        <v>71</v>
      </c>
      <c r="I38" s="117">
        <v>13.518000000000001</v>
      </c>
      <c r="J38" s="116">
        <v>92</v>
      </c>
      <c r="K38" s="117">
        <v>19.236699999999999</v>
      </c>
      <c r="L38" s="117">
        <v>8.2799999999999994</v>
      </c>
      <c r="M38" s="117">
        <v>232.45189999999999</v>
      </c>
    </row>
    <row r="39" spans="1:13" ht="20.100000000000001" customHeight="1">
      <c r="A39" s="101"/>
      <c r="B39" s="122">
        <v>25</v>
      </c>
      <c r="C39" s="113" t="s">
        <v>39</v>
      </c>
      <c r="D39" s="116">
        <v>3</v>
      </c>
      <c r="E39" s="117">
        <v>18.3339</v>
      </c>
      <c r="F39" s="116">
        <v>128</v>
      </c>
      <c r="G39" s="117">
        <v>59.096699999999998</v>
      </c>
      <c r="H39" s="116">
        <v>39</v>
      </c>
      <c r="I39" s="117">
        <v>44.8626</v>
      </c>
      <c r="J39" s="116">
        <v>144</v>
      </c>
      <c r="K39" s="117">
        <v>81.583799999999997</v>
      </c>
      <c r="L39" s="117">
        <v>74.209999999999994</v>
      </c>
      <c r="M39" s="117">
        <v>109.94110000000001</v>
      </c>
    </row>
    <row r="40" spans="1:13" ht="20.100000000000001" customHeight="1">
      <c r="A40" s="101"/>
      <c r="B40" s="122">
        <v>26</v>
      </c>
      <c r="C40" s="113" t="s">
        <v>40</v>
      </c>
      <c r="D40" s="116">
        <v>13</v>
      </c>
      <c r="E40" s="117">
        <v>5.57</v>
      </c>
      <c r="F40" s="116">
        <v>17</v>
      </c>
      <c r="G40" s="117">
        <v>7.6401000000000003</v>
      </c>
      <c r="H40" s="116">
        <v>13</v>
      </c>
      <c r="I40" s="117">
        <v>3.6661999999999999</v>
      </c>
      <c r="J40" s="116">
        <v>43</v>
      </c>
      <c r="K40" s="117">
        <v>16.876300000000001</v>
      </c>
      <c r="L40" s="117">
        <v>28.93</v>
      </c>
      <c r="M40" s="117">
        <v>58.343699999999998</v>
      </c>
    </row>
    <row r="41" spans="1:13" ht="20.100000000000001" customHeight="1">
      <c r="A41" s="101"/>
      <c r="B41" s="122">
        <v>27</v>
      </c>
      <c r="C41" s="113" t="s">
        <v>41</v>
      </c>
      <c r="D41" s="116">
        <v>416</v>
      </c>
      <c r="E41" s="117">
        <v>84.07</v>
      </c>
      <c r="F41" s="116">
        <v>2581</v>
      </c>
      <c r="G41" s="117">
        <v>577.85</v>
      </c>
      <c r="H41" s="116">
        <v>12</v>
      </c>
      <c r="I41" s="117">
        <v>0.15709999999999999</v>
      </c>
      <c r="J41" s="116">
        <v>3009</v>
      </c>
      <c r="K41" s="117">
        <v>662.07709999999997</v>
      </c>
      <c r="L41" s="117">
        <v>42.41</v>
      </c>
      <c r="M41" s="117">
        <v>1560.9571000000001</v>
      </c>
    </row>
    <row r="42" spans="1:13" ht="20.100000000000001" customHeight="1">
      <c r="A42" s="101"/>
      <c r="B42" s="122">
        <v>28</v>
      </c>
      <c r="C42" s="113" t="s">
        <v>42</v>
      </c>
      <c r="D42" s="116">
        <v>65889</v>
      </c>
      <c r="E42" s="117">
        <v>140.52000000000001</v>
      </c>
      <c r="F42" s="116">
        <v>11393</v>
      </c>
      <c r="G42" s="117">
        <v>255</v>
      </c>
      <c r="H42" s="116">
        <v>3729</v>
      </c>
      <c r="I42" s="117">
        <v>10.55</v>
      </c>
      <c r="J42" s="116">
        <v>81011</v>
      </c>
      <c r="K42" s="117">
        <v>406.07</v>
      </c>
      <c r="L42" s="117">
        <v>62.55</v>
      </c>
      <c r="M42" s="117">
        <v>649.15</v>
      </c>
    </row>
    <row r="43" spans="1:13" ht="20.100000000000001" customHeight="1">
      <c r="A43" s="101"/>
      <c r="B43" s="122">
        <v>29</v>
      </c>
      <c r="C43" s="113" t="s">
        <v>43</v>
      </c>
      <c r="D43" s="116">
        <v>0</v>
      </c>
      <c r="E43" s="117">
        <v>0</v>
      </c>
      <c r="F43" s="116">
        <v>28</v>
      </c>
      <c r="G43" s="117">
        <v>22.5</v>
      </c>
      <c r="H43" s="116">
        <v>9</v>
      </c>
      <c r="I43" s="117">
        <v>0.77600000000000002</v>
      </c>
      <c r="J43" s="116">
        <v>37</v>
      </c>
      <c r="K43" s="117">
        <v>23.276</v>
      </c>
      <c r="L43" s="117">
        <v>75.97</v>
      </c>
      <c r="M43" s="117">
        <v>30.64</v>
      </c>
    </row>
    <row r="44" spans="1:13" ht="20.100000000000001" customHeight="1">
      <c r="A44" s="101"/>
      <c r="B44" s="122">
        <v>30</v>
      </c>
      <c r="C44" s="113" t="s">
        <v>44</v>
      </c>
      <c r="D44" s="116">
        <v>0</v>
      </c>
      <c r="E44" s="117">
        <v>0</v>
      </c>
      <c r="F44" s="116">
        <v>0</v>
      </c>
      <c r="G44" s="117">
        <v>0</v>
      </c>
      <c r="H44" s="116">
        <v>0</v>
      </c>
      <c r="I44" s="117">
        <v>0</v>
      </c>
      <c r="J44" s="116">
        <v>0</v>
      </c>
      <c r="K44" s="117">
        <v>0</v>
      </c>
      <c r="L44" s="117">
        <v>0</v>
      </c>
      <c r="M44" s="117">
        <v>0.90100000000000002</v>
      </c>
    </row>
    <row r="45" spans="1:13" ht="20.100000000000001" customHeight="1">
      <c r="A45" s="101"/>
      <c r="B45" s="122">
        <v>31</v>
      </c>
      <c r="C45" s="113" t="s">
        <v>45</v>
      </c>
      <c r="D45" s="116">
        <v>3</v>
      </c>
      <c r="E45" s="117">
        <v>0.69</v>
      </c>
      <c r="F45" s="116">
        <v>1343</v>
      </c>
      <c r="G45" s="117">
        <v>396.27</v>
      </c>
      <c r="H45" s="116">
        <v>155</v>
      </c>
      <c r="I45" s="117">
        <v>11.7</v>
      </c>
      <c r="J45" s="116">
        <v>1501</v>
      </c>
      <c r="K45" s="117">
        <v>408.65</v>
      </c>
      <c r="L45" s="117">
        <v>52.92</v>
      </c>
      <c r="M45" s="117">
        <v>772.22</v>
      </c>
    </row>
    <row r="46" spans="1:13" s="100" customFormat="1" ht="20.100000000000001" customHeight="1">
      <c r="A46" s="102"/>
      <c r="B46" s="157" t="s">
        <v>46</v>
      </c>
      <c r="C46" s="157"/>
      <c r="D46" s="119">
        <v>71300</v>
      </c>
      <c r="E46" s="119">
        <v>677.27</v>
      </c>
      <c r="F46" s="119">
        <v>32162</v>
      </c>
      <c r="G46" s="119">
        <v>4284.78</v>
      </c>
      <c r="H46" s="119">
        <v>7236</v>
      </c>
      <c r="I46" s="119">
        <v>321.04000000000002</v>
      </c>
      <c r="J46" s="119">
        <v>110658</v>
      </c>
      <c r="K46" s="119">
        <v>5234.1000000000004</v>
      </c>
      <c r="L46" s="119">
        <v>33</v>
      </c>
      <c r="M46" s="119">
        <v>15862.75</v>
      </c>
    </row>
    <row r="47" spans="1:13" s="100" customFormat="1" ht="20.100000000000001" customHeight="1">
      <c r="A47" s="102"/>
      <c r="B47" s="157" t="s">
        <v>47</v>
      </c>
      <c r="C47" s="157"/>
      <c r="D47" s="119">
        <v>73622</v>
      </c>
      <c r="E47" s="119">
        <v>2052.2199999999998</v>
      </c>
      <c r="F47" s="119">
        <v>55174</v>
      </c>
      <c r="G47" s="119">
        <v>9538.8700000000008</v>
      </c>
      <c r="H47" s="119">
        <v>30532</v>
      </c>
      <c r="I47" s="119">
        <v>6127.14</v>
      </c>
      <c r="J47" s="119">
        <v>158079</v>
      </c>
      <c r="K47" s="119">
        <v>17600.88</v>
      </c>
      <c r="L47" s="119">
        <v>20.89</v>
      </c>
      <c r="M47" s="119">
        <v>84247.039999999994</v>
      </c>
    </row>
    <row r="48" spans="1:13" ht="20.100000000000001" customHeight="1">
      <c r="A48" s="101"/>
      <c r="B48" s="122">
        <v>32</v>
      </c>
      <c r="C48" s="113" t="s">
        <v>48</v>
      </c>
      <c r="D48" s="116">
        <v>190</v>
      </c>
      <c r="E48" s="117">
        <v>8.1067999999999998</v>
      </c>
      <c r="F48" s="116">
        <v>1079</v>
      </c>
      <c r="G48" s="117">
        <v>48.494999999999997</v>
      </c>
      <c r="H48" s="116">
        <v>67</v>
      </c>
      <c r="I48" s="117">
        <v>6.7268999999999997</v>
      </c>
      <c r="J48" s="116">
        <v>1336</v>
      </c>
      <c r="K48" s="117">
        <v>63.328699999999998</v>
      </c>
      <c r="L48" s="117">
        <v>63.8</v>
      </c>
      <c r="M48" s="117">
        <v>99.266199999999998</v>
      </c>
    </row>
    <row r="49" spans="1:13" ht="20.100000000000001" customHeight="1">
      <c r="A49" s="101"/>
      <c r="B49" s="122">
        <v>33</v>
      </c>
      <c r="C49" s="113" t="s">
        <v>49</v>
      </c>
      <c r="D49" s="116">
        <v>24</v>
      </c>
      <c r="E49" s="117">
        <v>3.6432000000000002</v>
      </c>
      <c r="F49" s="116">
        <v>93</v>
      </c>
      <c r="G49" s="117">
        <v>10.424200000000001</v>
      </c>
      <c r="H49" s="116">
        <v>274</v>
      </c>
      <c r="I49" s="117">
        <v>28.550799999999999</v>
      </c>
      <c r="J49" s="116">
        <v>298</v>
      </c>
      <c r="K49" s="117">
        <v>32.194000000000003</v>
      </c>
      <c r="L49" s="117">
        <v>62.71</v>
      </c>
      <c r="M49" s="117">
        <v>51.340200000000003</v>
      </c>
    </row>
    <row r="50" spans="1:13" ht="20.100000000000001" customHeight="1">
      <c r="A50" s="101"/>
      <c r="B50" s="122">
        <v>34</v>
      </c>
      <c r="C50" s="113" t="s">
        <v>50</v>
      </c>
      <c r="D50" s="116">
        <v>0</v>
      </c>
      <c r="E50" s="117">
        <v>0</v>
      </c>
      <c r="F50" s="116">
        <v>0</v>
      </c>
      <c r="G50" s="117">
        <v>0</v>
      </c>
      <c r="H50" s="116">
        <v>0</v>
      </c>
      <c r="I50" s="117">
        <v>0</v>
      </c>
      <c r="J50" s="116">
        <v>0</v>
      </c>
      <c r="K50" s="117">
        <v>0</v>
      </c>
      <c r="L50" s="117">
        <v>0</v>
      </c>
      <c r="M50" s="117">
        <v>0</v>
      </c>
    </row>
    <row r="51" spans="1:13" ht="20.100000000000001" customHeight="1">
      <c r="A51" s="101"/>
      <c r="B51" s="122">
        <v>35</v>
      </c>
      <c r="C51" s="113" t="s">
        <v>51</v>
      </c>
      <c r="D51" s="116">
        <v>0</v>
      </c>
      <c r="E51" s="117">
        <v>0</v>
      </c>
      <c r="F51" s="116">
        <v>0</v>
      </c>
      <c r="G51" s="117">
        <v>0</v>
      </c>
      <c r="H51" s="116">
        <v>0</v>
      </c>
      <c r="I51" s="117">
        <v>0</v>
      </c>
      <c r="J51" s="116">
        <v>0</v>
      </c>
      <c r="K51" s="117">
        <v>0</v>
      </c>
      <c r="L51" s="117">
        <v>0</v>
      </c>
      <c r="M51" s="117">
        <v>0</v>
      </c>
    </row>
    <row r="52" spans="1:13" s="100" customFormat="1" ht="20.100000000000001" customHeight="1">
      <c r="A52" s="102"/>
      <c r="B52" s="157" t="s">
        <v>52</v>
      </c>
      <c r="C52" s="157"/>
      <c r="D52" s="119">
        <v>214</v>
      </c>
      <c r="E52" s="119">
        <v>11.75</v>
      </c>
      <c r="F52" s="119">
        <v>1172</v>
      </c>
      <c r="G52" s="119">
        <v>58.92</v>
      </c>
      <c r="H52" s="119">
        <v>341</v>
      </c>
      <c r="I52" s="119">
        <v>35.28</v>
      </c>
      <c r="J52" s="119">
        <v>1634</v>
      </c>
      <c r="K52" s="119">
        <v>95.52</v>
      </c>
      <c r="L52" s="119">
        <v>63.43</v>
      </c>
      <c r="M52" s="119">
        <v>150.61000000000001</v>
      </c>
    </row>
    <row r="53" spans="1:13" ht="20.100000000000001" customHeight="1">
      <c r="A53" s="101"/>
      <c r="B53" s="122">
        <v>36</v>
      </c>
      <c r="C53" s="113" t="s">
        <v>53</v>
      </c>
      <c r="D53" s="116">
        <v>0</v>
      </c>
      <c r="E53" s="117">
        <v>0</v>
      </c>
      <c r="F53" s="116">
        <v>0</v>
      </c>
      <c r="G53" s="117">
        <v>0</v>
      </c>
      <c r="H53" s="116">
        <v>0</v>
      </c>
      <c r="I53" s="117">
        <v>0</v>
      </c>
      <c r="J53" s="116">
        <v>0</v>
      </c>
      <c r="K53" s="117">
        <v>0</v>
      </c>
      <c r="L53" s="117">
        <v>0</v>
      </c>
      <c r="M53" s="117">
        <v>0</v>
      </c>
    </row>
    <row r="54" spans="1:13" ht="20.100000000000001" customHeight="1">
      <c r="A54" s="101"/>
      <c r="B54" s="122">
        <v>37</v>
      </c>
      <c r="C54" s="113" t="s">
        <v>54</v>
      </c>
      <c r="D54" s="116">
        <v>0</v>
      </c>
      <c r="E54" s="117">
        <v>0</v>
      </c>
      <c r="F54" s="116">
        <v>0</v>
      </c>
      <c r="G54" s="117">
        <v>0</v>
      </c>
      <c r="H54" s="116">
        <v>0</v>
      </c>
      <c r="I54" s="117">
        <v>0</v>
      </c>
      <c r="J54" s="116">
        <v>0</v>
      </c>
      <c r="K54" s="117">
        <v>0</v>
      </c>
      <c r="L54" s="117">
        <v>0</v>
      </c>
      <c r="M54" s="117">
        <v>0</v>
      </c>
    </row>
    <row r="55" spans="1:13" ht="20.100000000000001" customHeight="1">
      <c r="A55" s="101"/>
      <c r="B55" s="122">
        <v>38</v>
      </c>
      <c r="C55" s="113" t="s">
        <v>55</v>
      </c>
      <c r="D55" s="116">
        <v>0</v>
      </c>
      <c r="E55" s="117">
        <v>0</v>
      </c>
      <c r="F55" s="116">
        <v>0</v>
      </c>
      <c r="G55" s="117">
        <v>0</v>
      </c>
      <c r="H55" s="116">
        <v>0</v>
      </c>
      <c r="I55" s="117">
        <v>0</v>
      </c>
      <c r="J55" s="116">
        <v>0</v>
      </c>
      <c r="K55" s="117">
        <v>0</v>
      </c>
      <c r="L55" s="117">
        <v>0</v>
      </c>
      <c r="M55" s="117">
        <v>0</v>
      </c>
    </row>
    <row r="56" spans="1:13" s="100" customFormat="1" ht="20.100000000000001" customHeight="1">
      <c r="A56" s="102"/>
      <c r="B56" s="157" t="s">
        <v>56</v>
      </c>
      <c r="C56" s="157"/>
      <c r="D56" s="119">
        <v>0</v>
      </c>
      <c r="E56" s="119">
        <v>0</v>
      </c>
      <c r="F56" s="119">
        <v>0</v>
      </c>
      <c r="G56" s="119">
        <v>0</v>
      </c>
      <c r="H56" s="119">
        <v>0</v>
      </c>
      <c r="I56" s="119">
        <v>0</v>
      </c>
      <c r="J56" s="119">
        <v>0</v>
      </c>
      <c r="K56" s="119">
        <v>0</v>
      </c>
      <c r="L56" s="119">
        <v>0</v>
      </c>
      <c r="M56" s="119">
        <v>0</v>
      </c>
    </row>
    <row r="57" spans="1:13" s="100" customFormat="1" ht="20.100000000000001" customHeight="1">
      <c r="A57" s="102"/>
      <c r="B57" s="157" t="s">
        <v>57</v>
      </c>
      <c r="C57" s="157"/>
      <c r="D57" s="119">
        <v>73836</v>
      </c>
      <c r="E57" s="119">
        <v>2063.9699999999998</v>
      </c>
      <c r="F57" s="119">
        <v>56346</v>
      </c>
      <c r="G57" s="119">
        <v>9597.7900000000009</v>
      </c>
      <c r="H57" s="119">
        <v>30873</v>
      </c>
      <c r="I57" s="119">
        <v>6162.42</v>
      </c>
      <c r="J57" s="119">
        <v>159713</v>
      </c>
      <c r="K57" s="119">
        <v>17696.400000000001</v>
      </c>
      <c r="L57" s="119">
        <v>20.97</v>
      </c>
      <c r="M57" s="119">
        <v>84397.65</v>
      </c>
    </row>
    <row r="58" spans="1:13" s="100" customFormat="1" ht="20.100000000000001" customHeight="1">
      <c r="A58" s="105"/>
      <c r="B58" s="114">
        <v>39</v>
      </c>
      <c r="C58" s="115" t="s">
        <v>58</v>
      </c>
      <c r="D58" s="120">
        <v>180</v>
      </c>
      <c r="E58" s="121">
        <v>0.1447</v>
      </c>
      <c r="F58" s="120">
        <v>0</v>
      </c>
      <c r="G58" s="121">
        <v>0</v>
      </c>
      <c r="H58" s="120">
        <v>217</v>
      </c>
      <c r="I58" s="121">
        <v>15.717599999999999</v>
      </c>
      <c r="J58" s="120">
        <v>397</v>
      </c>
      <c r="K58" s="121">
        <v>15.862299999999999</v>
      </c>
      <c r="L58" s="121">
        <v>13.3</v>
      </c>
      <c r="M58" s="121">
        <v>119.2573</v>
      </c>
    </row>
    <row r="59" spans="1:13" ht="20.100000000000001" customHeight="1">
      <c r="A59" s="101"/>
      <c r="B59" s="122">
        <v>40</v>
      </c>
      <c r="C59" s="113" t="s">
        <v>59</v>
      </c>
      <c r="D59" s="116">
        <v>0</v>
      </c>
      <c r="E59" s="117">
        <v>0</v>
      </c>
      <c r="F59" s="116">
        <v>0</v>
      </c>
      <c r="G59" s="117">
        <v>0</v>
      </c>
      <c r="H59" s="116">
        <v>78</v>
      </c>
      <c r="I59" s="117">
        <v>11.7157</v>
      </c>
      <c r="J59" s="116">
        <v>78</v>
      </c>
      <c r="K59" s="117">
        <v>11.7157</v>
      </c>
      <c r="L59" s="117">
        <v>100</v>
      </c>
      <c r="M59" s="117">
        <v>11.7157</v>
      </c>
    </row>
    <row r="60" spans="1:13" s="100" customFormat="1" ht="20.100000000000001" customHeight="1">
      <c r="A60" s="105"/>
      <c r="B60" s="114">
        <v>41</v>
      </c>
      <c r="C60" s="115" t="s">
        <v>60</v>
      </c>
      <c r="D60" s="120">
        <v>0</v>
      </c>
      <c r="E60" s="121">
        <v>0</v>
      </c>
      <c r="F60" s="120">
        <v>0</v>
      </c>
      <c r="G60" s="121">
        <v>0</v>
      </c>
      <c r="H60" s="120">
        <v>282</v>
      </c>
      <c r="I60" s="121">
        <v>2.6682999999999999</v>
      </c>
      <c r="J60" s="120">
        <v>282</v>
      </c>
      <c r="K60" s="121">
        <v>2.6682999999999999</v>
      </c>
      <c r="L60" s="121">
        <v>100</v>
      </c>
      <c r="M60" s="121">
        <v>2.6682999999999999</v>
      </c>
    </row>
    <row r="61" spans="1:13" ht="20.100000000000001" customHeight="1">
      <c r="A61" s="101"/>
      <c r="B61" s="122">
        <v>42</v>
      </c>
      <c r="C61" s="113" t="s">
        <v>61</v>
      </c>
      <c r="D61" s="116">
        <v>0</v>
      </c>
      <c r="E61" s="117">
        <v>0</v>
      </c>
      <c r="F61" s="116">
        <v>0</v>
      </c>
      <c r="G61" s="117">
        <v>0</v>
      </c>
      <c r="H61" s="116">
        <v>232</v>
      </c>
      <c r="I61" s="117">
        <v>9.3196999999999992</v>
      </c>
      <c r="J61" s="116">
        <v>232</v>
      </c>
      <c r="K61" s="117">
        <v>9.3196999999999992</v>
      </c>
      <c r="L61" s="117">
        <v>8.08</v>
      </c>
      <c r="M61" s="117">
        <v>115.41419999999999</v>
      </c>
    </row>
    <row r="62" spans="1:13" s="100" customFormat="1" ht="20.100000000000001" customHeight="1">
      <c r="A62" s="102"/>
      <c r="B62" s="157" t="s">
        <v>62</v>
      </c>
      <c r="C62" s="157"/>
      <c r="D62" s="119">
        <v>180</v>
      </c>
      <c r="E62" s="119">
        <v>0.14000000000000001</v>
      </c>
      <c r="F62" s="119">
        <v>0</v>
      </c>
      <c r="G62" s="119">
        <v>0</v>
      </c>
      <c r="H62" s="119">
        <v>809</v>
      </c>
      <c r="I62" s="119">
        <v>39.42</v>
      </c>
      <c r="J62" s="119">
        <v>989</v>
      </c>
      <c r="K62" s="119">
        <v>39.566000000000003</v>
      </c>
      <c r="L62" s="119">
        <v>15.89</v>
      </c>
      <c r="M62" s="119">
        <v>249.06</v>
      </c>
    </row>
    <row r="63" spans="1:13" s="100" customFormat="1" ht="20.100000000000001" customHeight="1">
      <c r="A63" s="102"/>
      <c r="B63" s="157" t="s">
        <v>63</v>
      </c>
      <c r="C63" s="157"/>
      <c r="D63" s="119">
        <v>74016</v>
      </c>
      <c r="E63" s="119">
        <v>2064.11</v>
      </c>
      <c r="F63" s="119">
        <v>56346</v>
      </c>
      <c r="G63" s="119">
        <v>9597.7900000000009</v>
      </c>
      <c r="H63" s="119">
        <v>31682</v>
      </c>
      <c r="I63" s="119">
        <v>6201.84</v>
      </c>
      <c r="J63" s="119">
        <v>160702</v>
      </c>
      <c r="K63" s="119">
        <v>17735.97</v>
      </c>
      <c r="L63" s="119">
        <v>20.95</v>
      </c>
      <c r="M63" s="119">
        <v>84646.7</v>
      </c>
    </row>
  </sheetData>
  <mergeCells count="27">
    <mergeCell ref="B10:B13"/>
    <mergeCell ref="K12:K13"/>
    <mergeCell ref="M10:M12"/>
    <mergeCell ref="K5:L5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  <mergeCell ref="J12:J13"/>
    <mergeCell ref="B57:C57"/>
    <mergeCell ref="B62:C62"/>
    <mergeCell ref="B63:C63"/>
    <mergeCell ref="B26:C26"/>
    <mergeCell ref="B46:C46"/>
    <mergeCell ref="B47:C47"/>
    <mergeCell ref="B52:C52"/>
    <mergeCell ref="B56:C56"/>
  </mergeCells>
  <pageMargins left="0.7" right="0.7" top="0.35" bottom="0.77" header="0.21" footer="0.18"/>
  <pageSetup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63"/>
  <sheetViews>
    <sheetView view="pageBreakPreview" topLeftCell="B3" zoomScale="84" zoomScaleSheetLayoutView="84" workbookViewId="0">
      <pane xSplit="2" ySplit="11" topLeftCell="D55" activePane="bottomRight" state="frozen"/>
      <selection activeCell="B3" sqref="B3"/>
      <selection pane="topRight" activeCell="D3" sqref="D3"/>
      <selection pane="bottomLeft" activeCell="B14" sqref="B14"/>
      <selection pane="bottomRight" activeCell="B3" sqref="B3:M63"/>
    </sheetView>
  </sheetViews>
  <sheetFormatPr defaultRowHeight="15"/>
  <cols>
    <col min="2" max="2" width="6.42578125" style="51" customWidth="1"/>
    <col min="3" max="3" width="27.42578125" customWidth="1"/>
    <col min="5" max="5" width="9.28515625" style="66" customWidth="1"/>
    <col min="6" max="6" width="9.28515625" customWidth="1"/>
    <col min="7" max="7" width="9.28515625" style="66" customWidth="1"/>
    <col min="8" max="8" width="9.28515625" customWidth="1"/>
    <col min="9" max="9" width="9" style="66" customWidth="1"/>
    <col min="10" max="10" width="8.42578125" customWidth="1"/>
    <col min="11" max="11" width="10.42578125" style="66" customWidth="1"/>
    <col min="12" max="12" width="10.7109375" style="66" customWidth="1"/>
    <col min="13" max="13" width="11.85546875" style="66" customWidth="1"/>
  </cols>
  <sheetData>
    <row r="3" spans="1:13" ht="18">
      <c r="C3" s="29"/>
      <c r="D3" s="30"/>
      <c r="E3" s="76"/>
      <c r="F3" s="31"/>
      <c r="G3" s="76"/>
      <c r="H3" s="30"/>
      <c r="I3" s="188" t="s">
        <v>117</v>
      </c>
      <c r="J3" s="188"/>
      <c r="K3" s="188"/>
      <c r="L3" s="188"/>
      <c r="M3" s="81"/>
    </row>
    <row r="4" spans="1:13">
      <c r="C4" s="29"/>
      <c r="D4" s="30"/>
      <c r="E4" s="76"/>
      <c r="F4" s="31"/>
      <c r="G4" s="76"/>
      <c r="H4" s="30"/>
      <c r="I4" s="76"/>
      <c r="J4" s="31"/>
      <c r="K4" s="76"/>
      <c r="L4" s="80"/>
      <c r="M4" s="80"/>
    </row>
    <row r="5" spans="1:13" ht="20.25">
      <c r="B5" s="200" t="s">
        <v>64</v>
      </c>
      <c r="C5" s="200"/>
      <c r="D5" s="200"/>
      <c r="E5" s="200"/>
      <c r="F5" s="200"/>
      <c r="G5" s="200"/>
      <c r="H5" s="200"/>
      <c r="I5" s="200"/>
      <c r="J5" s="200"/>
      <c r="K5" s="201" t="s">
        <v>118</v>
      </c>
      <c r="L5" s="201"/>
      <c r="M5" s="74"/>
    </row>
    <row r="6" spans="1:13">
      <c r="C6" s="15"/>
      <c r="D6" s="15"/>
      <c r="E6" s="43"/>
      <c r="F6" s="15"/>
      <c r="G6" s="43"/>
      <c r="H6" s="15"/>
      <c r="I6" s="43"/>
      <c r="J6" s="15"/>
      <c r="K6" s="43"/>
      <c r="L6" s="43"/>
      <c r="M6" s="43"/>
    </row>
    <row r="7" spans="1:13">
      <c r="C7" s="32" t="s">
        <v>65</v>
      </c>
      <c r="D7" s="32"/>
      <c r="E7" s="77"/>
      <c r="F7" s="32"/>
      <c r="G7" s="77"/>
      <c r="H7" s="32"/>
      <c r="I7" s="77"/>
      <c r="J7" s="32"/>
      <c r="K7" s="77"/>
      <c r="L7" s="77"/>
      <c r="M7" s="77"/>
    </row>
    <row r="8" spans="1:13">
      <c r="C8" s="33"/>
      <c r="D8" s="33"/>
      <c r="E8" s="78"/>
      <c r="F8" s="33"/>
      <c r="G8" s="78"/>
      <c r="H8" s="33"/>
      <c r="I8" s="78"/>
      <c r="J8" s="33"/>
      <c r="K8" s="78"/>
      <c r="L8" s="78"/>
      <c r="M8" s="78"/>
    </row>
    <row r="9" spans="1:13">
      <c r="C9" s="21"/>
      <c r="D9" s="19"/>
      <c r="E9" s="79" t="s">
        <v>3</v>
      </c>
      <c r="F9" s="28"/>
      <c r="G9" s="79"/>
      <c r="H9" s="19"/>
      <c r="I9" s="67"/>
      <c r="J9" s="19"/>
      <c r="K9" s="67"/>
      <c r="L9" s="65"/>
      <c r="M9" s="65"/>
    </row>
    <row r="10" spans="1:13" ht="34.5" customHeight="1">
      <c r="B10" s="185" t="s">
        <v>66</v>
      </c>
      <c r="C10" s="189" t="s">
        <v>5</v>
      </c>
      <c r="D10" s="192" t="s">
        <v>67</v>
      </c>
      <c r="E10" s="193"/>
      <c r="F10" s="193"/>
      <c r="G10" s="193"/>
      <c r="H10" s="193"/>
      <c r="I10" s="193"/>
      <c r="J10" s="194"/>
      <c r="K10" s="195"/>
      <c r="L10" s="197" t="s">
        <v>68</v>
      </c>
      <c r="M10" s="82" t="s">
        <v>11</v>
      </c>
    </row>
    <row r="11" spans="1:13" ht="48" customHeight="1">
      <c r="B11" s="186"/>
      <c r="C11" s="190"/>
      <c r="D11" s="184" t="s">
        <v>69</v>
      </c>
      <c r="E11" s="184"/>
      <c r="F11" s="184" t="s">
        <v>70</v>
      </c>
      <c r="G11" s="184"/>
      <c r="H11" s="184" t="s">
        <v>71</v>
      </c>
      <c r="I11" s="184"/>
      <c r="J11" s="184" t="s">
        <v>72</v>
      </c>
      <c r="K11" s="184"/>
      <c r="L11" s="198"/>
      <c r="M11" s="83" t="str">
        <f>K5</f>
        <v>30.09.2020</v>
      </c>
    </row>
    <row r="12" spans="1:13" ht="18.75" customHeight="1">
      <c r="B12" s="186"/>
      <c r="C12" s="190"/>
      <c r="D12" s="184" t="s">
        <v>12</v>
      </c>
      <c r="E12" s="182" t="s">
        <v>13</v>
      </c>
      <c r="F12" s="184" t="s">
        <v>12</v>
      </c>
      <c r="G12" s="182" t="s">
        <v>13</v>
      </c>
      <c r="H12" s="184" t="s">
        <v>12</v>
      </c>
      <c r="I12" s="182" t="s">
        <v>13</v>
      </c>
      <c r="J12" s="184" t="s">
        <v>12</v>
      </c>
      <c r="K12" s="182" t="s">
        <v>13</v>
      </c>
      <c r="L12" s="198"/>
      <c r="M12" s="84"/>
    </row>
    <row r="13" spans="1:13" ht="9" customHeight="1">
      <c r="B13" s="187"/>
      <c r="C13" s="191"/>
      <c r="D13" s="196"/>
      <c r="E13" s="183"/>
      <c r="F13" s="196"/>
      <c r="G13" s="183"/>
      <c r="H13" s="196"/>
      <c r="I13" s="183"/>
      <c r="J13" s="196"/>
      <c r="K13" s="183"/>
      <c r="L13" s="199"/>
      <c r="M13" s="85"/>
    </row>
    <row r="14" spans="1:13" ht="15.75">
      <c r="A14" s="101"/>
      <c r="B14" s="123">
        <v>1</v>
      </c>
      <c r="C14" s="116" t="s">
        <v>14</v>
      </c>
      <c r="D14" s="116">
        <v>228</v>
      </c>
      <c r="E14" s="117">
        <v>84.1</v>
      </c>
      <c r="F14" s="124">
        <v>0</v>
      </c>
      <c r="G14" s="117">
        <v>0</v>
      </c>
      <c r="H14" s="116">
        <v>25</v>
      </c>
      <c r="I14" s="117">
        <v>5.01</v>
      </c>
      <c r="J14" s="116">
        <v>253</v>
      </c>
      <c r="K14" s="117">
        <v>89.11</v>
      </c>
      <c r="L14" s="117">
        <v>7.1</v>
      </c>
      <c r="M14" s="117">
        <v>1255</v>
      </c>
    </row>
    <row r="15" spans="1:13" ht="15.75">
      <c r="A15" s="101"/>
      <c r="B15" s="123">
        <v>2</v>
      </c>
      <c r="C15" s="116" t="s">
        <v>15</v>
      </c>
      <c r="D15" s="116">
        <v>153</v>
      </c>
      <c r="E15" s="117">
        <v>36.552</v>
      </c>
      <c r="F15" s="116">
        <v>1</v>
      </c>
      <c r="G15" s="117">
        <v>1.2418</v>
      </c>
      <c r="H15" s="116">
        <v>43</v>
      </c>
      <c r="I15" s="117">
        <v>46.970399999999998</v>
      </c>
      <c r="J15" s="116">
        <v>197</v>
      </c>
      <c r="K15" s="117">
        <v>84.764200000000002</v>
      </c>
      <c r="L15" s="117">
        <v>1.24</v>
      </c>
      <c r="M15" s="117">
        <v>6837.0995000000003</v>
      </c>
    </row>
    <row r="16" spans="1:13" ht="15.75">
      <c r="A16" s="101"/>
      <c r="B16" s="123">
        <v>3</v>
      </c>
      <c r="C16" s="116" t="s">
        <v>16</v>
      </c>
      <c r="D16" s="116">
        <v>4</v>
      </c>
      <c r="E16" s="117">
        <v>1.1024</v>
      </c>
      <c r="F16" s="116">
        <v>1</v>
      </c>
      <c r="G16" s="117">
        <v>2.5013999999999998</v>
      </c>
      <c r="H16" s="116">
        <v>0</v>
      </c>
      <c r="I16" s="117">
        <v>0</v>
      </c>
      <c r="J16" s="116">
        <v>5</v>
      </c>
      <c r="K16" s="117">
        <v>3.6038000000000001</v>
      </c>
      <c r="L16" s="117">
        <v>1.29</v>
      </c>
      <c r="M16" s="117">
        <v>278.95940000000002</v>
      </c>
    </row>
    <row r="17" spans="1:13" ht="15.75">
      <c r="A17" s="101"/>
      <c r="B17" s="123">
        <v>4</v>
      </c>
      <c r="C17" s="116" t="s">
        <v>17</v>
      </c>
      <c r="D17" s="116">
        <v>137</v>
      </c>
      <c r="E17" s="117">
        <v>133.48679999999999</v>
      </c>
      <c r="F17" s="116">
        <v>4</v>
      </c>
      <c r="G17" s="117">
        <v>1.276</v>
      </c>
      <c r="H17" s="116">
        <v>4</v>
      </c>
      <c r="I17" s="117">
        <v>9.2999999999999999E-2</v>
      </c>
      <c r="J17" s="116">
        <v>145</v>
      </c>
      <c r="K17" s="117">
        <v>134.85579999999999</v>
      </c>
      <c r="L17" s="117">
        <v>1.1599999999999999</v>
      </c>
      <c r="M17" s="117">
        <v>11600.706099999999</v>
      </c>
    </row>
    <row r="18" spans="1:13" ht="15.75">
      <c r="A18" s="101"/>
      <c r="B18" s="123">
        <v>5</v>
      </c>
      <c r="C18" s="116" t="s">
        <v>18</v>
      </c>
      <c r="D18" s="116">
        <v>147</v>
      </c>
      <c r="E18" s="117">
        <v>29.9739</v>
      </c>
      <c r="F18" s="116">
        <v>23</v>
      </c>
      <c r="G18" s="117">
        <v>35.803100000000001</v>
      </c>
      <c r="H18" s="116">
        <v>6</v>
      </c>
      <c r="I18" s="117">
        <v>17.623000000000001</v>
      </c>
      <c r="J18" s="116">
        <v>176</v>
      </c>
      <c r="K18" s="117">
        <v>83.4</v>
      </c>
      <c r="L18" s="117">
        <v>5.84</v>
      </c>
      <c r="M18" s="117">
        <v>1427.4653000000001</v>
      </c>
    </row>
    <row r="19" spans="1:13" ht="15.75">
      <c r="A19" s="101"/>
      <c r="B19" s="123">
        <v>6</v>
      </c>
      <c r="C19" s="116" t="s">
        <v>19</v>
      </c>
      <c r="D19" s="116">
        <v>11</v>
      </c>
      <c r="E19" s="117">
        <v>0.58650000000000002</v>
      </c>
      <c r="F19" s="116">
        <v>63</v>
      </c>
      <c r="G19" s="117">
        <v>30.869199999999999</v>
      </c>
      <c r="H19" s="116">
        <v>41</v>
      </c>
      <c r="I19" s="117">
        <v>34.786099999999998</v>
      </c>
      <c r="J19" s="116">
        <v>115</v>
      </c>
      <c r="K19" s="117">
        <v>66.241799999999998</v>
      </c>
      <c r="L19" s="117">
        <v>0.67</v>
      </c>
      <c r="M19" s="117">
        <v>9912.0067999999992</v>
      </c>
    </row>
    <row r="20" spans="1:13" ht="15.75">
      <c r="A20" s="101"/>
      <c r="B20" s="123">
        <v>7</v>
      </c>
      <c r="C20" s="116" t="s">
        <v>20</v>
      </c>
      <c r="D20" s="116">
        <v>137</v>
      </c>
      <c r="E20" s="117">
        <v>32.11</v>
      </c>
      <c r="F20" s="116">
        <v>78</v>
      </c>
      <c r="G20" s="117">
        <v>238.95</v>
      </c>
      <c r="H20" s="116">
        <v>74</v>
      </c>
      <c r="I20" s="117">
        <v>197.68</v>
      </c>
      <c r="J20" s="116">
        <v>289</v>
      </c>
      <c r="K20" s="117">
        <v>468.74</v>
      </c>
      <c r="L20" s="117">
        <v>31.02</v>
      </c>
      <c r="M20" s="117">
        <v>1511.3200999999999</v>
      </c>
    </row>
    <row r="21" spans="1:13" ht="15.75">
      <c r="A21" s="101"/>
      <c r="B21" s="123">
        <v>8</v>
      </c>
      <c r="C21" s="116" t="s">
        <v>21</v>
      </c>
      <c r="D21" s="116">
        <v>76</v>
      </c>
      <c r="E21" s="117">
        <v>6.9978999999999996</v>
      </c>
      <c r="F21" s="116">
        <v>11</v>
      </c>
      <c r="G21" s="117">
        <v>8.4418000000000006</v>
      </c>
      <c r="H21" s="116">
        <v>35</v>
      </c>
      <c r="I21" s="117">
        <v>16.4527</v>
      </c>
      <c r="J21" s="116">
        <v>122</v>
      </c>
      <c r="K21" s="117">
        <v>31.892399999999999</v>
      </c>
      <c r="L21" s="117">
        <v>3.12</v>
      </c>
      <c r="M21" s="117">
        <v>1022.3602</v>
      </c>
    </row>
    <row r="22" spans="1:13" ht="15.75">
      <c r="A22" s="101"/>
      <c r="B22" s="123">
        <v>9</v>
      </c>
      <c r="C22" s="116" t="s">
        <v>22</v>
      </c>
      <c r="D22" s="116">
        <v>572</v>
      </c>
      <c r="E22" s="117">
        <v>84.117599999999996</v>
      </c>
      <c r="F22" s="116">
        <v>8</v>
      </c>
      <c r="G22" s="117">
        <v>15.4185</v>
      </c>
      <c r="H22" s="116">
        <v>60</v>
      </c>
      <c r="I22" s="117">
        <v>172.17439999999999</v>
      </c>
      <c r="J22" s="116">
        <v>640</v>
      </c>
      <c r="K22" s="117">
        <v>271.71050000000002</v>
      </c>
      <c r="L22" s="117">
        <v>1.48</v>
      </c>
      <c r="M22" s="117">
        <v>18389.051899999999</v>
      </c>
    </row>
    <row r="23" spans="1:13" ht="15.75">
      <c r="A23" s="101"/>
      <c r="B23" s="123">
        <v>10</v>
      </c>
      <c r="C23" s="116" t="s">
        <v>23</v>
      </c>
      <c r="D23" s="116">
        <v>63</v>
      </c>
      <c r="E23" s="117">
        <v>0.31159999999999999</v>
      </c>
      <c r="F23" s="116">
        <v>0</v>
      </c>
      <c r="G23" s="117">
        <v>0</v>
      </c>
      <c r="H23" s="116">
        <v>21</v>
      </c>
      <c r="I23" s="117">
        <v>57.557200000000002</v>
      </c>
      <c r="J23" s="116">
        <v>84</v>
      </c>
      <c r="K23" s="117">
        <v>57.8688</v>
      </c>
      <c r="L23" s="117">
        <v>0.67</v>
      </c>
      <c r="M23" s="117">
        <v>8686</v>
      </c>
    </row>
    <row r="24" spans="1:13" ht="15.75">
      <c r="A24" s="101"/>
      <c r="B24" s="123">
        <v>11</v>
      </c>
      <c r="C24" s="116" t="s">
        <v>24</v>
      </c>
      <c r="D24" s="116">
        <v>118</v>
      </c>
      <c r="E24" s="117">
        <v>7.9935</v>
      </c>
      <c r="F24" s="116">
        <v>0</v>
      </c>
      <c r="G24" s="117">
        <v>0</v>
      </c>
      <c r="H24" s="116">
        <v>21</v>
      </c>
      <c r="I24" s="117">
        <v>0.21010000000000001</v>
      </c>
      <c r="J24" s="116">
        <v>139</v>
      </c>
      <c r="K24" s="117">
        <v>8.2035999999999998</v>
      </c>
      <c r="L24" s="117">
        <v>0.24</v>
      </c>
      <c r="M24" s="117">
        <v>3350.0309999999999</v>
      </c>
    </row>
    <row r="25" spans="1:13" ht="15.75">
      <c r="A25" s="101"/>
      <c r="B25" s="123">
        <v>12</v>
      </c>
      <c r="C25" s="116" t="s">
        <v>25</v>
      </c>
      <c r="D25" s="116">
        <v>106</v>
      </c>
      <c r="E25" s="117">
        <v>8.09</v>
      </c>
      <c r="F25" s="116">
        <v>4</v>
      </c>
      <c r="G25" s="117">
        <v>1.3255999999999999</v>
      </c>
      <c r="H25" s="116">
        <v>47</v>
      </c>
      <c r="I25" s="117">
        <v>65.14</v>
      </c>
      <c r="J25" s="116">
        <v>157</v>
      </c>
      <c r="K25" s="117">
        <v>74.555599999999998</v>
      </c>
      <c r="L25" s="117">
        <v>1.81</v>
      </c>
      <c r="M25" s="117">
        <v>4114.2856000000002</v>
      </c>
    </row>
    <row r="26" spans="1:13" s="100" customFormat="1" ht="15.75">
      <c r="A26" s="102"/>
      <c r="B26" s="181" t="s">
        <v>26</v>
      </c>
      <c r="C26" s="181"/>
      <c r="D26" s="119">
        <v>1752</v>
      </c>
      <c r="E26" s="119">
        <v>425.42</v>
      </c>
      <c r="F26" s="119">
        <v>193</v>
      </c>
      <c r="G26" s="119">
        <v>335.83</v>
      </c>
      <c r="H26" s="119">
        <v>377</v>
      </c>
      <c r="I26" s="119">
        <v>613.70000000000005</v>
      </c>
      <c r="J26" s="119">
        <v>2322</v>
      </c>
      <c r="K26" s="119">
        <v>1374.95</v>
      </c>
      <c r="L26" s="119">
        <v>2.0099999999999998</v>
      </c>
      <c r="M26" s="119">
        <v>68384.289999999994</v>
      </c>
    </row>
    <row r="27" spans="1:13" ht="15.75">
      <c r="A27" s="101"/>
      <c r="B27" s="123">
        <v>13</v>
      </c>
      <c r="C27" s="116" t="s">
        <v>27</v>
      </c>
      <c r="D27" s="116">
        <v>62</v>
      </c>
      <c r="E27" s="117">
        <v>6.57</v>
      </c>
      <c r="F27" s="116">
        <v>17</v>
      </c>
      <c r="G27" s="117">
        <v>4.34</v>
      </c>
      <c r="H27" s="116">
        <v>151</v>
      </c>
      <c r="I27" s="117">
        <v>18.711300000000001</v>
      </c>
      <c r="J27" s="116">
        <v>230</v>
      </c>
      <c r="K27" s="117">
        <v>29.621300000000002</v>
      </c>
      <c r="L27" s="117">
        <v>0.88</v>
      </c>
      <c r="M27" s="117">
        <v>3362.51</v>
      </c>
    </row>
    <row r="28" spans="1:13" ht="15.75">
      <c r="A28" s="101"/>
      <c r="B28" s="123">
        <v>14</v>
      </c>
      <c r="C28" s="116" t="s">
        <v>28</v>
      </c>
      <c r="D28" s="116">
        <v>100</v>
      </c>
      <c r="E28" s="117">
        <v>0.182</v>
      </c>
      <c r="F28" s="116">
        <v>0</v>
      </c>
      <c r="G28" s="117">
        <v>0</v>
      </c>
      <c r="H28" s="116">
        <v>5</v>
      </c>
      <c r="I28" s="117">
        <v>2.1399999999999999E-2</v>
      </c>
      <c r="J28" s="116">
        <v>105</v>
      </c>
      <c r="K28" s="117">
        <v>0.2034</v>
      </c>
      <c r="L28" s="117">
        <v>2.66</v>
      </c>
      <c r="M28" s="117">
        <v>7.6582999999999997</v>
      </c>
    </row>
    <row r="29" spans="1:13" ht="15.75">
      <c r="A29" s="101"/>
      <c r="B29" s="123">
        <v>15</v>
      </c>
      <c r="C29" s="116" t="s">
        <v>29</v>
      </c>
      <c r="D29" s="116">
        <v>0</v>
      </c>
      <c r="E29" s="117">
        <v>0</v>
      </c>
      <c r="F29" s="116">
        <v>0</v>
      </c>
      <c r="G29" s="117">
        <v>0</v>
      </c>
      <c r="H29" s="116">
        <v>1</v>
      </c>
      <c r="I29" s="117">
        <v>8.7400000000000005E-2</v>
      </c>
      <c r="J29" s="116">
        <v>1</v>
      </c>
      <c r="K29" s="117">
        <v>8.7400000000000005E-2</v>
      </c>
      <c r="L29" s="117">
        <v>0.09</v>
      </c>
      <c r="M29" s="117">
        <v>98.525899999999993</v>
      </c>
    </row>
    <row r="30" spans="1:13" ht="15.75">
      <c r="A30" s="101"/>
      <c r="B30" s="123">
        <v>16</v>
      </c>
      <c r="C30" s="116" t="s">
        <v>30</v>
      </c>
      <c r="D30" s="116">
        <v>0</v>
      </c>
      <c r="E30" s="117">
        <v>0</v>
      </c>
      <c r="F30" s="116">
        <v>0</v>
      </c>
      <c r="G30" s="117">
        <v>0</v>
      </c>
      <c r="H30" s="116">
        <v>0</v>
      </c>
      <c r="I30" s="117">
        <v>0</v>
      </c>
      <c r="J30" s="116">
        <v>0</v>
      </c>
      <c r="K30" s="117">
        <v>0</v>
      </c>
      <c r="L30" s="117">
        <v>0</v>
      </c>
      <c r="M30" s="117">
        <v>22.51</v>
      </c>
    </row>
    <row r="31" spans="1:13" ht="15.75">
      <c r="A31" s="101"/>
      <c r="B31" s="123">
        <v>17</v>
      </c>
      <c r="C31" s="116" t="s">
        <v>31</v>
      </c>
      <c r="D31" s="116">
        <v>0</v>
      </c>
      <c r="E31" s="117">
        <v>0</v>
      </c>
      <c r="F31" s="116">
        <v>0</v>
      </c>
      <c r="G31" s="117">
        <v>0</v>
      </c>
      <c r="H31" s="116">
        <v>0</v>
      </c>
      <c r="I31" s="117">
        <v>0</v>
      </c>
      <c r="J31" s="116">
        <v>0</v>
      </c>
      <c r="K31" s="117">
        <v>0</v>
      </c>
      <c r="L31" s="117">
        <v>0</v>
      </c>
      <c r="M31" s="117">
        <v>6.41</v>
      </c>
    </row>
    <row r="32" spans="1:13" ht="15.75">
      <c r="A32" s="101"/>
      <c r="B32" s="123">
        <v>18</v>
      </c>
      <c r="C32" s="116" t="s">
        <v>32</v>
      </c>
      <c r="D32" s="116">
        <v>227</v>
      </c>
      <c r="E32" s="117">
        <v>4.8235999999999999</v>
      </c>
      <c r="F32" s="116">
        <v>0</v>
      </c>
      <c r="G32" s="117">
        <v>0</v>
      </c>
      <c r="H32" s="116">
        <v>0</v>
      </c>
      <c r="I32" s="117">
        <v>0</v>
      </c>
      <c r="J32" s="116">
        <v>227</v>
      </c>
      <c r="K32" s="117">
        <v>4.8235999999999999</v>
      </c>
      <c r="L32" s="117">
        <v>1.21</v>
      </c>
      <c r="M32" s="117">
        <v>398.8501</v>
      </c>
    </row>
    <row r="33" spans="1:13" ht="15.75">
      <c r="A33" s="101"/>
      <c r="B33" s="123">
        <v>19</v>
      </c>
      <c r="C33" s="116" t="s">
        <v>33</v>
      </c>
      <c r="D33" s="116">
        <v>320</v>
      </c>
      <c r="E33" s="117">
        <v>127.535</v>
      </c>
      <c r="F33" s="116">
        <v>4</v>
      </c>
      <c r="G33" s="117">
        <v>10.367900000000001</v>
      </c>
      <c r="H33" s="116">
        <v>48</v>
      </c>
      <c r="I33" s="117">
        <v>97.605800000000002</v>
      </c>
      <c r="J33" s="116">
        <v>372</v>
      </c>
      <c r="K33" s="117">
        <v>235.5087</v>
      </c>
      <c r="L33" s="117">
        <v>5.74</v>
      </c>
      <c r="M33" s="117">
        <v>4104.0734000000002</v>
      </c>
    </row>
    <row r="34" spans="1:13" ht="15.75">
      <c r="A34" s="101"/>
      <c r="B34" s="123">
        <v>20</v>
      </c>
      <c r="C34" s="116" t="s">
        <v>34</v>
      </c>
      <c r="D34" s="116">
        <v>3377</v>
      </c>
      <c r="E34" s="117">
        <v>41.279000000000003</v>
      </c>
      <c r="F34" s="116">
        <v>0</v>
      </c>
      <c r="G34" s="117">
        <v>0</v>
      </c>
      <c r="H34" s="116">
        <v>6</v>
      </c>
      <c r="I34" s="117">
        <v>57.151899999999998</v>
      </c>
      <c r="J34" s="116">
        <v>3383</v>
      </c>
      <c r="K34" s="117">
        <v>98.430899999999994</v>
      </c>
      <c r="L34" s="117">
        <v>4.08</v>
      </c>
      <c r="M34" s="117">
        <v>2410.7037</v>
      </c>
    </row>
    <row r="35" spans="1:13" ht="15.75">
      <c r="A35" s="101"/>
      <c r="B35" s="123">
        <v>21</v>
      </c>
      <c r="C35" s="116" t="s">
        <v>35</v>
      </c>
      <c r="D35" s="116">
        <v>202</v>
      </c>
      <c r="E35" s="117">
        <v>21.64</v>
      </c>
      <c r="F35" s="116">
        <v>4</v>
      </c>
      <c r="G35" s="117">
        <v>6.37</v>
      </c>
      <c r="H35" s="116">
        <v>6</v>
      </c>
      <c r="I35" s="117">
        <v>0.05</v>
      </c>
      <c r="J35" s="116">
        <v>212</v>
      </c>
      <c r="K35" s="117">
        <v>28.06</v>
      </c>
      <c r="L35" s="117">
        <v>6.97</v>
      </c>
      <c r="M35" s="117">
        <v>402.39</v>
      </c>
    </row>
    <row r="36" spans="1:13" ht="15.75">
      <c r="A36" s="101"/>
      <c r="B36" s="123">
        <v>22</v>
      </c>
      <c r="C36" s="116" t="s">
        <v>36</v>
      </c>
      <c r="D36" s="116">
        <v>0</v>
      </c>
      <c r="E36" s="117">
        <v>0</v>
      </c>
      <c r="F36" s="116">
        <v>0</v>
      </c>
      <c r="G36" s="117">
        <v>0</v>
      </c>
      <c r="H36" s="116">
        <v>444</v>
      </c>
      <c r="I36" s="117">
        <v>31.273800000000001</v>
      </c>
      <c r="J36" s="116">
        <v>444</v>
      </c>
      <c r="K36" s="117">
        <v>31.273800000000001</v>
      </c>
      <c r="L36" s="117">
        <v>4.53</v>
      </c>
      <c r="M36" s="117">
        <v>690.20650000000001</v>
      </c>
    </row>
    <row r="37" spans="1:13" ht="15.75">
      <c r="A37" s="101"/>
      <c r="B37" s="123">
        <v>23</v>
      </c>
      <c r="C37" s="116" t="s">
        <v>37</v>
      </c>
      <c r="D37" s="116">
        <v>1</v>
      </c>
      <c r="E37" s="117">
        <v>0.06</v>
      </c>
      <c r="F37" s="116">
        <v>0</v>
      </c>
      <c r="G37" s="117">
        <v>0</v>
      </c>
      <c r="H37" s="116">
        <v>0</v>
      </c>
      <c r="I37" s="117">
        <v>0</v>
      </c>
      <c r="J37" s="116">
        <v>1</v>
      </c>
      <c r="K37" s="117">
        <v>0.06</v>
      </c>
      <c r="L37" s="117">
        <v>0.01</v>
      </c>
      <c r="M37" s="117">
        <v>944.31</v>
      </c>
    </row>
    <row r="38" spans="1:13" ht="15.75">
      <c r="A38" s="101"/>
      <c r="B38" s="123">
        <v>24</v>
      </c>
      <c r="C38" s="116" t="s">
        <v>38</v>
      </c>
      <c r="D38" s="116">
        <v>0</v>
      </c>
      <c r="E38" s="117">
        <v>0</v>
      </c>
      <c r="F38" s="116">
        <v>0</v>
      </c>
      <c r="G38" s="117">
        <v>0</v>
      </c>
      <c r="H38" s="116">
        <v>1</v>
      </c>
      <c r="I38" s="117">
        <v>1.84E-2</v>
      </c>
      <c r="J38" s="116">
        <v>1</v>
      </c>
      <c r="K38" s="117">
        <v>1.84E-2</v>
      </c>
      <c r="L38" s="117">
        <v>0.01</v>
      </c>
      <c r="M38" s="117">
        <v>232.45189999999999</v>
      </c>
    </row>
    <row r="39" spans="1:13" ht="15.75">
      <c r="A39" s="101"/>
      <c r="B39" s="123">
        <v>25</v>
      </c>
      <c r="C39" s="116" t="s">
        <v>39</v>
      </c>
      <c r="D39" s="116">
        <v>0</v>
      </c>
      <c r="E39" s="117">
        <v>0</v>
      </c>
      <c r="F39" s="116">
        <v>2</v>
      </c>
      <c r="G39" s="117">
        <v>18.298500000000001</v>
      </c>
      <c r="H39" s="116">
        <v>1</v>
      </c>
      <c r="I39" s="117">
        <v>3.5400000000000001E-2</v>
      </c>
      <c r="J39" s="116">
        <v>3</v>
      </c>
      <c r="K39" s="117">
        <v>18.3339</v>
      </c>
      <c r="L39" s="117">
        <v>16.68</v>
      </c>
      <c r="M39" s="117">
        <v>109.94110000000001</v>
      </c>
    </row>
    <row r="40" spans="1:13" ht="15.75">
      <c r="A40" s="101"/>
      <c r="B40" s="123">
        <v>26</v>
      </c>
      <c r="C40" s="116" t="s">
        <v>40</v>
      </c>
      <c r="D40" s="116">
        <v>4</v>
      </c>
      <c r="E40" s="117">
        <v>0.58579999999999999</v>
      </c>
      <c r="F40" s="116">
        <v>8</v>
      </c>
      <c r="G40" s="117">
        <v>4.8162000000000003</v>
      </c>
      <c r="H40" s="116">
        <v>1</v>
      </c>
      <c r="I40" s="117">
        <v>0.16800000000000001</v>
      </c>
      <c r="J40" s="116">
        <v>13</v>
      </c>
      <c r="K40" s="117">
        <v>5.57</v>
      </c>
      <c r="L40" s="117">
        <v>9.5500000000000007</v>
      </c>
      <c r="M40" s="117">
        <v>58.343699999999998</v>
      </c>
    </row>
    <row r="41" spans="1:13" ht="15.75">
      <c r="A41" s="101"/>
      <c r="B41" s="123">
        <v>27</v>
      </c>
      <c r="C41" s="116" t="s">
        <v>41</v>
      </c>
      <c r="D41" s="116">
        <v>405</v>
      </c>
      <c r="E41" s="117">
        <v>65.456100000000006</v>
      </c>
      <c r="F41" s="116">
        <v>0</v>
      </c>
      <c r="G41" s="117">
        <v>0</v>
      </c>
      <c r="H41" s="116">
        <v>11</v>
      </c>
      <c r="I41" s="117">
        <v>18.613900000000001</v>
      </c>
      <c r="J41" s="116">
        <v>416</v>
      </c>
      <c r="K41" s="117">
        <v>84.07</v>
      </c>
      <c r="L41" s="117">
        <v>5.39</v>
      </c>
      <c r="M41" s="117">
        <v>1560.9571000000001</v>
      </c>
    </row>
    <row r="42" spans="1:13" ht="15.75">
      <c r="A42" s="101"/>
      <c r="B42" s="123">
        <v>28</v>
      </c>
      <c r="C42" s="116" t="s">
        <v>42</v>
      </c>
      <c r="D42" s="116">
        <v>65889</v>
      </c>
      <c r="E42" s="117">
        <v>140.52000000000001</v>
      </c>
      <c r="F42" s="116">
        <v>0</v>
      </c>
      <c r="G42" s="117">
        <v>0</v>
      </c>
      <c r="H42" s="116">
        <v>0</v>
      </c>
      <c r="I42" s="117">
        <v>0</v>
      </c>
      <c r="J42" s="116">
        <v>65889</v>
      </c>
      <c r="K42" s="117">
        <v>140.52000000000001</v>
      </c>
      <c r="L42" s="117">
        <v>21.65</v>
      </c>
      <c r="M42" s="117">
        <v>649.15</v>
      </c>
    </row>
    <row r="43" spans="1:13" ht="15.75">
      <c r="A43" s="101"/>
      <c r="B43" s="123">
        <v>29</v>
      </c>
      <c r="C43" s="116" t="s">
        <v>43</v>
      </c>
      <c r="D43" s="116">
        <v>0</v>
      </c>
      <c r="E43" s="117">
        <v>0</v>
      </c>
      <c r="F43" s="116">
        <v>0</v>
      </c>
      <c r="G43" s="117">
        <v>0</v>
      </c>
      <c r="H43" s="116">
        <v>0</v>
      </c>
      <c r="I43" s="117">
        <v>0</v>
      </c>
      <c r="J43" s="116">
        <v>0</v>
      </c>
      <c r="K43" s="117">
        <v>0</v>
      </c>
      <c r="L43" s="117">
        <v>0</v>
      </c>
      <c r="M43" s="117">
        <v>30.64</v>
      </c>
    </row>
    <row r="44" spans="1:13" ht="15.75">
      <c r="A44" s="101"/>
      <c r="B44" s="123">
        <v>30</v>
      </c>
      <c r="C44" s="116" t="s">
        <v>44</v>
      </c>
      <c r="D44" s="116">
        <v>0</v>
      </c>
      <c r="E44" s="117">
        <v>0</v>
      </c>
      <c r="F44" s="116">
        <v>0</v>
      </c>
      <c r="G44" s="117">
        <v>0</v>
      </c>
      <c r="H44" s="116">
        <v>0</v>
      </c>
      <c r="I44" s="117">
        <v>0</v>
      </c>
      <c r="J44" s="116">
        <v>0</v>
      </c>
      <c r="K44" s="117">
        <v>0</v>
      </c>
      <c r="L44" s="117">
        <v>0</v>
      </c>
      <c r="M44" s="117">
        <v>0.90100000000000002</v>
      </c>
    </row>
    <row r="45" spans="1:13" ht="15.75">
      <c r="A45" s="101"/>
      <c r="B45" s="123">
        <v>31</v>
      </c>
      <c r="C45" s="116" t="s">
        <v>45</v>
      </c>
      <c r="D45" s="116">
        <v>0</v>
      </c>
      <c r="E45" s="117">
        <v>0</v>
      </c>
      <c r="F45" s="116">
        <v>0</v>
      </c>
      <c r="G45" s="117">
        <v>0</v>
      </c>
      <c r="H45" s="116">
        <v>3</v>
      </c>
      <c r="I45" s="117">
        <v>0.69</v>
      </c>
      <c r="J45" s="116">
        <v>3</v>
      </c>
      <c r="K45" s="117">
        <v>0.69</v>
      </c>
      <c r="L45" s="117">
        <v>0.09</v>
      </c>
      <c r="M45" s="117">
        <v>772.22</v>
      </c>
    </row>
    <row r="46" spans="1:13" s="100" customFormat="1" ht="15.75">
      <c r="A46" s="102"/>
      <c r="B46" s="181" t="s">
        <v>46</v>
      </c>
      <c r="C46" s="181"/>
      <c r="D46" s="119">
        <v>70587</v>
      </c>
      <c r="E46" s="119">
        <v>408.65</v>
      </c>
      <c r="F46" s="119">
        <v>35</v>
      </c>
      <c r="G46" s="119">
        <v>44.19</v>
      </c>
      <c r="H46" s="119">
        <v>678</v>
      </c>
      <c r="I46" s="119">
        <v>224.43</v>
      </c>
      <c r="J46" s="119">
        <v>71300</v>
      </c>
      <c r="K46" s="119">
        <v>677.27</v>
      </c>
      <c r="L46" s="119">
        <v>4.2699999999999996</v>
      </c>
      <c r="M46" s="119">
        <v>15862.75</v>
      </c>
    </row>
    <row r="47" spans="1:13" s="100" customFormat="1" ht="15.75">
      <c r="A47" s="102"/>
      <c r="B47" s="181" t="s">
        <v>47</v>
      </c>
      <c r="C47" s="181"/>
      <c r="D47" s="119">
        <v>72339</v>
      </c>
      <c r="E47" s="119">
        <v>834.07</v>
      </c>
      <c r="F47" s="119">
        <v>228</v>
      </c>
      <c r="G47" s="119">
        <v>380.02</v>
      </c>
      <c r="H47" s="119">
        <v>1055</v>
      </c>
      <c r="I47" s="119">
        <v>838.12</v>
      </c>
      <c r="J47" s="119">
        <v>73622</v>
      </c>
      <c r="K47" s="119">
        <v>2052.2179000000001</v>
      </c>
      <c r="L47" s="119">
        <v>2.44</v>
      </c>
      <c r="M47" s="119">
        <v>84247.039999999994</v>
      </c>
    </row>
    <row r="48" spans="1:13" ht="15.75">
      <c r="A48" s="101"/>
      <c r="B48" s="123">
        <v>32</v>
      </c>
      <c r="C48" s="116" t="s">
        <v>48</v>
      </c>
      <c r="D48" s="116">
        <v>174</v>
      </c>
      <c r="E48" s="117">
        <v>6.7756999999999996</v>
      </c>
      <c r="F48" s="116">
        <v>0</v>
      </c>
      <c r="G48" s="117">
        <v>0</v>
      </c>
      <c r="H48" s="116">
        <v>16</v>
      </c>
      <c r="I48" s="117">
        <v>1.3310999999999999</v>
      </c>
      <c r="J48" s="116">
        <v>190</v>
      </c>
      <c r="K48" s="117">
        <v>8.1067999999999998</v>
      </c>
      <c r="L48" s="117">
        <v>8.17</v>
      </c>
      <c r="M48" s="117">
        <v>99.266199999999998</v>
      </c>
    </row>
    <row r="49" spans="1:13" ht="15.75">
      <c r="A49" s="101"/>
      <c r="B49" s="123">
        <v>33</v>
      </c>
      <c r="C49" s="116" t="s">
        <v>49</v>
      </c>
      <c r="D49" s="116">
        <v>24</v>
      </c>
      <c r="E49" s="117">
        <v>3.6432000000000002</v>
      </c>
      <c r="F49" s="116">
        <v>0</v>
      </c>
      <c r="G49" s="117">
        <v>0</v>
      </c>
      <c r="H49" s="116">
        <v>0</v>
      </c>
      <c r="I49" s="117">
        <v>0</v>
      </c>
      <c r="J49" s="116">
        <v>24</v>
      </c>
      <c r="K49" s="117">
        <v>3.6432000000000002</v>
      </c>
      <c r="L49" s="117">
        <v>7.1</v>
      </c>
      <c r="M49" s="117">
        <v>51.340200000000003</v>
      </c>
    </row>
    <row r="50" spans="1:13" ht="15.75">
      <c r="A50" s="101"/>
      <c r="B50" s="123">
        <v>34</v>
      </c>
      <c r="C50" s="116" t="s">
        <v>50</v>
      </c>
      <c r="D50" s="116">
        <v>0</v>
      </c>
      <c r="E50" s="117">
        <v>0</v>
      </c>
      <c r="F50" s="116">
        <v>0</v>
      </c>
      <c r="G50" s="117">
        <v>0</v>
      </c>
      <c r="H50" s="116">
        <v>0</v>
      </c>
      <c r="I50" s="117">
        <v>0</v>
      </c>
      <c r="J50" s="116">
        <v>0</v>
      </c>
      <c r="K50" s="117">
        <v>0</v>
      </c>
      <c r="L50" s="117">
        <v>0</v>
      </c>
      <c r="M50" s="117">
        <v>0</v>
      </c>
    </row>
    <row r="51" spans="1:13" ht="15.75">
      <c r="A51" s="101"/>
      <c r="B51" s="123">
        <v>35</v>
      </c>
      <c r="C51" s="116" t="s">
        <v>51</v>
      </c>
      <c r="D51" s="116">
        <v>0</v>
      </c>
      <c r="E51" s="117">
        <v>0</v>
      </c>
      <c r="F51" s="116">
        <v>0</v>
      </c>
      <c r="G51" s="117">
        <v>0</v>
      </c>
      <c r="H51" s="116">
        <v>0</v>
      </c>
      <c r="I51" s="117">
        <v>0</v>
      </c>
      <c r="J51" s="116">
        <v>0</v>
      </c>
      <c r="K51" s="117">
        <v>0</v>
      </c>
      <c r="L51" s="117">
        <v>0</v>
      </c>
      <c r="M51" s="117">
        <v>0</v>
      </c>
    </row>
    <row r="52" spans="1:13" s="100" customFormat="1" ht="15.75">
      <c r="A52" s="102"/>
      <c r="B52" s="181" t="s">
        <v>52</v>
      </c>
      <c r="C52" s="181"/>
      <c r="D52" s="119">
        <v>198</v>
      </c>
      <c r="E52" s="119">
        <v>10.42</v>
      </c>
      <c r="F52" s="119">
        <v>0</v>
      </c>
      <c r="G52" s="119">
        <v>0</v>
      </c>
      <c r="H52" s="119">
        <v>16</v>
      </c>
      <c r="I52" s="119">
        <v>1.33</v>
      </c>
      <c r="J52" s="119">
        <v>214</v>
      </c>
      <c r="K52" s="119">
        <v>11.75</v>
      </c>
      <c r="L52" s="119">
        <v>7.8</v>
      </c>
      <c r="M52" s="119">
        <v>150.61000000000001</v>
      </c>
    </row>
    <row r="53" spans="1:13" ht="15.75">
      <c r="A53" s="101"/>
      <c r="B53" s="123">
        <v>36</v>
      </c>
      <c r="C53" s="116" t="s">
        <v>53</v>
      </c>
      <c r="D53" s="116">
        <v>0</v>
      </c>
      <c r="E53" s="117">
        <v>0</v>
      </c>
      <c r="F53" s="116">
        <v>0</v>
      </c>
      <c r="G53" s="117">
        <v>0</v>
      </c>
      <c r="H53" s="116">
        <v>0</v>
      </c>
      <c r="I53" s="117">
        <v>0</v>
      </c>
      <c r="J53" s="116">
        <v>0</v>
      </c>
      <c r="K53" s="117">
        <v>0</v>
      </c>
      <c r="L53" s="117">
        <v>0</v>
      </c>
      <c r="M53" s="117">
        <v>0</v>
      </c>
    </row>
    <row r="54" spans="1:13" ht="15.75">
      <c r="A54" s="101"/>
      <c r="B54" s="123">
        <v>37</v>
      </c>
      <c r="C54" s="116" t="s">
        <v>54</v>
      </c>
      <c r="D54" s="116">
        <v>0</v>
      </c>
      <c r="E54" s="117">
        <v>0</v>
      </c>
      <c r="F54" s="116">
        <v>0</v>
      </c>
      <c r="G54" s="117">
        <v>0</v>
      </c>
      <c r="H54" s="116">
        <v>0</v>
      </c>
      <c r="I54" s="117">
        <v>0</v>
      </c>
      <c r="J54" s="116">
        <v>0</v>
      </c>
      <c r="K54" s="117">
        <v>0</v>
      </c>
      <c r="L54" s="117">
        <v>0</v>
      </c>
      <c r="M54" s="117">
        <v>0</v>
      </c>
    </row>
    <row r="55" spans="1:13" ht="15.75">
      <c r="A55" s="101"/>
      <c r="B55" s="123">
        <v>38</v>
      </c>
      <c r="C55" s="116" t="s">
        <v>55</v>
      </c>
      <c r="D55" s="116">
        <v>0</v>
      </c>
      <c r="E55" s="117">
        <v>0</v>
      </c>
      <c r="F55" s="116">
        <v>0</v>
      </c>
      <c r="G55" s="117">
        <v>0</v>
      </c>
      <c r="H55" s="116">
        <v>0</v>
      </c>
      <c r="I55" s="117">
        <v>0</v>
      </c>
      <c r="J55" s="116">
        <v>0</v>
      </c>
      <c r="K55" s="117">
        <v>0</v>
      </c>
      <c r="L55" s="117">
        <v>0</v>
      </c>
      <c r="M55" s="117">
        <v>0</v>
      </c>
    </row>
    <row r="56" spans="1:13" s="100" customFormat="1" ht="15.75">
      <c r="A56" s="102"/>
      <c r="B56" s="181" t="s">
        <v>56</v>
      </c>
      <c r="C56" s="181"/>
      <c r="D56" s="119">
        <v>0</v>
      </c>
      <c r="E56" s="119">
        <v>0</v>
      </c>
      <c r="F56" s="119">
        <v>0</v>
      </c>
      <c r="G56" s="119">
        <v>0</v>
      </c>
      <c r="H56" s="119">
        <v>0</v>
      </c>
      <c r="I56" s="119">
        <v>0</v>
      </c>
      <c r="J56" s="119">
        <v>0</v>
      </c>
      <c r="K56" s="119">
        <v>0</v>
      </c>
      <c r="L56" s="119">
        <v>0</v>
      </c>
      <c r="M56" s="119">
        <v>0</v>
      </c>
    </row>
    <row r="57" spans="1:13" s="100" customFormat="1" ht="15.75">
      <c r="A57" s="102"/>
      <c r="B57" s="181" t="s">
        <v>57</v>
      </c>
      <c r="C57" s="181"/>
      <c r="D57" s="119">
        <v>72537</v>
      </c>
      <c r="E57" s="119">
        <v>844.49</v>
      </c>
      <c r="F57" s="119">
        <v>228</v>
      </c>
      <c r="G57" s="119">
        <v>380.02</v>
      </c>
      <c r="H57" s="119">
        <v>1071</v>
      </c>
      <c r="I57" s="119">
        <v>839.46</v>
      </c>
      <c r="J57" s="119">
        <v>73836</v>
      </c>
      <c r="K57" s="119">
        <v>2063.9679000000001</v>
      </c>
      <c r="L57" s="119">
        <v>2.4500000000000002</v>
      </c>
      <c r="M57" s="119">
        <v>84397.65</v>
      </c>
    </row>
    <row r="58" spans="1:13" ht="15.75">
      <c r="A58" s="101"/>
      <c r="B58" s="123">
        <v>39</v>
      </c>
      <c r="C58" s="116" t="s">
        <v>58</v>
      </c>
      <c r="D58" s="116">
        <v>0</v>
      </c>
      <c r="E58" s="117">
        <v>0</v>
      </c>
      <c r="F58" s="116">
        <v>0</v>
      </c>
      <c r="G58" s="117">
        <v>0</v>
      </c>
      <c r="H58" s="116">
        <v>180</v>
      </c>
      <c r="I58" s="117">
        <v>0.1447</v>
      </c>
      <c r="J58" s="116">
        <v>180</v>
      </c>
      <c r="K58" s="117">
        <v>0.1447</v>
      </c>
      <c r="L58" s="117">
        <v>0.12</v>
      </c>
      <c r="M58" s="117">
        <v>119.2573</v>
      </c>
    </row>
    <row r="59" spans="1:13" ht="15.75">
      <c r="A59" s="101"/>
      <c r="B59" s="123">
        <v>40</v>
      </c>
      <c r="C59" s="116" t="s">
        <v>59</v>
      </c>
      <c r="D59" s="116">
        <v>0</v>
      </c>
      <c r="E59" s="117">
        <v>0</v>
      </c>
      <c r="F59" s="116">
        <v>0</v>
      </c>
      <c r="G59" s="117">
        <v>0</v>
      </c>
      <c r="H59" s="116">
        <v>0</v>
      </c>
      <c r="I59" s="117">
        <v>0</v>
      </c>
      <c r="J59" s="116">
        <v>0</v>
      </c>
      <c r="K59" s="117">
        <v>0</v>
      </c>
      <c r="L59" s="117">
        <v>0</v>
      </c>
      <c r="M59" s="117">
        <v>11.7157</v>
      </c>
    </row>
    <row r="60" spans="1:13" ht="15.75">
      <c r="A60" s="101"/>
      <c r="B60" s="123">
        <v>41</v>
      </c>
      <c r="C60" s="116" t="s">
        <v>60</v>
      </c>
      <c r="D60" s="116">
        <v>0</v>
      </c>
      <c r="E60" s="117">
        <v>0</v>
      </c>
      <c r="F60" s="116">
        <v>0</v>
      </c>
      <c r="G60" s="117">
        <v>0</v>
      </c>
      <c r="H60" s="116">
        <v>0</v>
      </c>
      <c r="I60" s="117">
        <v>0</v>
      </c>
      <c r="J60" s="116">
        <v>0</v>
      </c>
      <c r="K60" s="117">
        <v>0</v>
      </c>
      <c r="L60" s="117">
        <v>0</v>
      </c>
      <c r="M60" s="117">
        <v>2.6682999999999999</v>
      </c>
    </row>
    <row r="61" spans="1:13" ht="15.75">
      <c r="A61" s="101"/>
      <c r="B61" s="123">
        <v>42</v>
      </c>
      <c r="C61" s="116" t="s">
        <v>61</v>
      </c>
      <c r="D61" s="116">
        <v>0</v>
      </c>
      <c r="E61" s="117">
        <v>0</v>
      </c>
      <c r="F61" s="116">
        <v>0</v>
      </c>
      <c r="G61" s="117">
        <v>0</v>
      </c>
      <c r="H61" s="116">
        <v>0</v>
      </c>
      <c r="I61" s="117">
        <v>0</v>
      </c>
      <c r="J61" s="116">
        <v>0</v>
      </c>
      <c r="K61" s="117">
        <v>0</v>
      </c>
      <c r="L61" s="117">
        <v>0</v>
      </c>
      <c r="M61" s="117">
        <v>115.41419999999999</v>
      </c>
    </row>
    <row r="62" spans="1:13" s="100" customFormat="1" ht="15.75">
      <c r="A62" s="102"/>
      <c r="B62" s="181" t="s">
        <v>62</v>
      </c>
      <c r="C62" s="181"/>
      <c r="D62" s="119">
        <v>0</v>
      </c>
      <c r="E62" s="119">
        <v>0</v>
      </c>
      <c r="F62" s="119">
        <v>0</v>
      </c>
      <c r="G62" s="119">
        <v>0</v>
      </c>
      <c r="H62" s="119">
        <v>180</v>
      </c>
      <c r="I62" s="119">
        <v>0.14000000000000001</v>
      </c>
      <c r="J62" s="119">
        <v>180</v>
      </c>
      <c r="K62" s="119">
        <v>0.1447</v>
      </c>
      <c r="L62" s="119">
        <v>0.06</v>
      </c>
      <c r="M62" s="119">
        <v>249.06</v>
      </c>
    </row>
    <row r="63" spans="1:13" s="100" customFormat="1" ht="15.75">
      <c r="A63" s="102"/>
      <c r="B63" s="181" t="s">
        <v>63</v>
      </c>
      <c r="C63" s="181"/>
      <c r="D63" s="119">
        <v>72537</v>
      </c>
      <c r="E63" s="119">
        <v>844.49</v>
      </c>
      <c r="F63" s="119">
        <v>228</v>
      </c>
      <c r="G63" s="119">
        <v>380.02</v>
      </c>
      <c r="H63" s="119">
        <v>1251</v>
      </c>
      <c r="I63" s="119">
        <v>839.6</v>
      </c>
      <c r="J63" s="119">
        <v>74016</v>
      </c>
      <c r="K63" s="119">
        <v>2064.1125999999999</v>
      </c>
      <c r="L63" s="119">
        <v>2.44</v>
      </c>
      <c r="M63" s="119">
        <v>84646.7</v>
      </c>
    </row>
  </sheetData>
  <mergeCells count="27"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  <mergeCell ref="G12:G13"/>
    <mergeCell ref="F11:G11"/>
    <mergeCell ref="B10:B13"/>
    <mergeCell ref="B26:C26"/>
    <mergeCell ref="B46:C46"/>
    <mergeCell ref="B63:C63"/>
    <mergeCell ref="B47:C47"/>
    <mergeCell ref="B52:C52"/>
    <mergeCell ref="B56:C56"/>
    <mergeCell ref="B57:C57"/>
    <mergeCell ref="B62:C62"/>
  </mergeCells>
  <pageMargins left="0.7" right="0.7" top="0.44" bottom="0.76" header="0.3" footer="0.3"/>
  <pageSetup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H63"/>
  <sheetViews>
    <sheetView view="pageBreakPreview" topLeftCell="A3" zoomScale="60" zoomScaleNormal="80" workbookViewId="0">
      <pane xSplit="3" ySplit="10" topLeftCell="D13" activePane="bottomRight" state="frozen"/>
      <selection activeCell="C40" sqref="C40"/>
      <selection pane="topRight" activeCell="C40" sqref="C40"/>
      <selection pane="bottomLeft" activeCell="C40" sqref="C40"/>
      <selection pane="bottomRight" activeCell="B3" sqref="B3:AA63"/>
    </sheetView>
  </sheetViews>
  <sheetFormatPr defaultRowHeight="15"/>
  <cols>
    <col min="1" max="1" width="9.140625" style="51" customWidth="1"/>
    <col min="2" max="2" width="9.140625" style="59" customWidth="1"/>
    <col min="3" max="3" width="34" style="60" customWidth="1"/>
    <col min="4" max="4" width="13.5703125" customWidth="1"/>
    <col min="5" max="5" width="14.28515625" style="66" customWidth="1"/>
    <col min="6" max="6" width="12.5703125" customWidth="1"/>
    <col min="7" max="7" width="11.85546875" style="66" customWidth="1"/>
    <col min="8" max="8" width="11.5703125" customWidth="1"/>
    <col min="9" max="9" width="13.28515625" style="66" customWidth="1"/>
    <col min="10" max="10" width="13.7109375" customWidth="1"/>
    <col min="11" max="11" width="13.5703125" style="66" customWidth="1"/>
    <col min="12" max="12" width="12.140625" customWidth="1"/>
    <col min="13" max="13" width="11.42578125" style="66" customWidth="1"/>
    <col min="14" max="14" width="9.42578125" customWidth="1"/>
    <col min="15" max="15" width="11.5703125" style="66" customWidth="1"/>
    <col min="16" max="16" width="12.28515625" customWidth="1"/>
    <col min="17" max="17" width="11.28515625" style="66" customWidth="1"/>
    <col min="18" max="18" width="10.5703125" customWidth="1"/>
    <col min="19" max="19" width="12.140625" style="66" customWidth="1"/>
    <col min="20" max="20" width="9.5703125" customWidth="1"/>
    <col min="21" max="21" width="12.7109375" style="66" customWidth="1"/>
    <col min="22" max="22" width="11.7109375" customWidth="1"/>
    <col min="23" max="23" width="11.7109375" style="66" customWidth="1"/>
    <col min="24" max="24" width="9.7109375" customWidth="1"/>
    <col min="25" max="25" width="12" style="66" customWidth="1"/>
    <col min="26" max="26" width="11.7109375" customWidth="1"/>
    <col min="27" max="27" width="14.140625" style="66" customWidth="1"/>
    <col min="28" max="28" width="11.7109375" hidden="1" customWidth="1"/>
    <col min="29" max="29" width="12.140625" style="66" hidden="1" customWidth="1"/>
    <col min="30" max="30" width="12.5703125" hidden="1" customWidth="1"/>
    <col min="31" max="31" width="13.140625" style="66" hidden="1" customWidth="1"/>
  </cols>
  <sheetData>
    <row r="3" spans="1:34" ht="24.75">
      <c r="B3" s="130"/>
      <c r="C3" s="131"/>
      <c r="D3" s="132"/>
      <c r="E3" s="239"/>
      <c r="F3" s="239"/>
      <c r="G3" s="239"/>
      <c r="H3" s="133"/>
      <c r="I3" s="134"/>
      <c r="J3" s="133"/>
      <c r="K3" s="134"/>
      <c r="L3" s="133"/>
      <c r="M3" s="134"/>
      <c r="N3" s="133"/>
      <c r="O3" s="134"/>
      <c r="P3" s="132"/>
      <c r="Q3" s="135"/>
      <c r="R3" s="240" t="s">
        <v>119</v>
      </c>
      <c r="S3" s="240"/>
      <c r="T3" s="240"/>
      <c r="U3" s="240"/>
      <c r="V3" s="240"/>
      <c r="W3" s="240"/>
      <c r="X3" s="240"/>
      <c r="Y3" s="240"/>
      <c r="Z3" s="240"/>
      <c r="AA3" s="241"/>
    </row>
    <row r="4" spans="1:34">
      <c r="B4" s="136"/>
      <c r="C4" s="137"/>
      <c r="D4" s="138"/>
      <c r="E4" s="139"/>
      <c r="F4" s="138"/>
      <c r="G4" s="139"/>
      <c r="H4" s="138"/>
      <c r="I4" s="139"/>
      <c r="J4" s="138"/>
      <c r="K4" s="139"/>
      <c r="L4" s="138"/>
      <c r="M4" s="139"/>
      <c r="N4" s="138"/>
      <c r="O4" s="139"/>
      <c r="P4" s="138"/>
      <c r="Q4" s="139"/>
      <c r="R4" s="138"/>
      <c r="S4" s="139"/>
      <c r="T4" s="138"/>
      <c r="U4" s="139"/>
      <c r="V4" s="138"/>
      <c r="W4" s="139"/>
      <c r="X4" s="138"/>
      <c r="Y4" s="139"/>
      <c r="Z4" s="138"/>
      <c r="AA4" s="140"/>
    </row>
    <row r="5" spans="1:34" ht="45" customHeight="1">
      <c r="B5" s="246" t="s">
        <v>120</v>
      </c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8"/>
      <c r="T5" s="247"/>
      <c r="U5" s="248"/>
      <c r="V5" s="247"/>
      <c r="W5" s="248"/>
      <c r="X5" s="247"/>
      <c r="Y5" s="248"/>
      <c r="Z5" s="247"/>
      <c r="AA5" s="249"/>
      <c r="AB5" s="263" t="s">
        <v>1</v>
      </c>
      <c r="AC5" s="264"/>
    </row>
    <row r="6" spans="1:34" ht="18">
      <c r="B6" s="136"/>
      <c r="C6" s="141"/>
      <c r="D6" s="142"/>
      <c r="E6" s="143"/>
      <c r="F6" s="142"/>
      <c r="G6" s="143"/>
      <c r="H6" s="142"/>
      <c r="I6" s="143"/>
      <c r="J6" s="142"/>
      <c r="K6" s="143"/>
      <c r="L6" s="142"/>
      <c r="M6" s="143"/>
      <c r="N6" s="142"/>
      <c r="O6" s="143"/>
      <c r="P6" s="142"/>
      <c r="Q6" s="143"/>
      <c r="R6" s="142"/>
      <c r="S6" s="143"/>
      <c r="T6" s="142"/>
      <c r="U6" s="143"/>
      <c r="V6" s="142"/>
      <c r="W6" s="143"/>
      <c r="X6" s="142"/>
      <c r="Y6" s="143"/>
      <c r="Z6" s="142"/>
      <c r="AA6" s="144"/>
    </row>
    <row r="7" spans="1:34" ht="18">
      <c r="B7" s="136"/>
      <c r="C7" s="137"/>
      <c r="D7" s="138"/>
      <c r="E7" s="139"/>
      <c r="F7" s="242"/>
      <c r="G7" s="242"/>
      <c r="H7" s="145"/>
      <c r="I7" s="146"/>
      <c r="J7" s="145"/>
      <c r="K7" s="146"/>
      <c r="L7" s="145"/>
      <c r="M7" s="146"/>
      <c r="N7" s="145"/>
      <c r="O7" s="146"/>
      <c r="P7" s="138"/>
      <c r="Q7" s="139"/>
      <c r="R7" s="243" t="s">
        <v>73</v>
      </c>
      <c r="S7" s="244"/>
      <c r="T7" s="243"/>
      <c r="U7" s="244"/>
      <c r="V7" s="243"/>
      <c r="W7" s="244"/>
      <c r="X7" s="243"/>
      <c r="Y7" s="244"/>
      <c r="Z7" s="243"/>
      <c r="AA7" s="245"/>
    </row>
    <row r="8" spans="1:34" s="60" customFormat="1">
      <c r="A8" s="59"/>
      <c r="B8" s="203" t="s">
        <v>66</v>
      </c>
      <c r="C8" s="206" t="s">
        <v>5</v>
      </c>
      <c r="D8" s="215" t="s">
        <v>74</v>
      </c>
      <c r="E8" s="216"/>
      <c r="F8" s="216"/>
      <c r="G8" s="217"/>
      <c r="H8" s="221" t="s">
        <v>75</v>
      </c>
      <c r="I8" s="227"/>
      <c r="J8" s="215" t="s">
        <v>76</v>
      </c>
      <c r="K8" s="216"/>
      <c r="L8" s="216"/>
      <c r="M8" s="217"/>
      <c r="N8" s="221" t="s">
        <v>77</v>
      </c>
      <c r="O8" s="222"/>
      <c r="P8" s="215" t="s">
        <v>78</v>
      </c>
      <c r="Q8" s="216"/>
      <c r="R8" s="216"/>
      <c r="S8" s="255"/>
      <c r="T8" s="257" t="s">
        <v>79</v>
      </c>
      <c r="U8" s="258"/>
      <c r="V8" s="221" t="s">
        <v>80</v>
      </c>
      <c r="W8" s="232"/>
      <c r="X8" s="221" t="s">
        <v>81</v>
      </c>
      <c r="Y8" s="232"/>
      <c r="Z8" s="230" t="s">
        <v>82</v>
      </c>
      <c r="AA8" s="250"/>
      <c r="AB8" s="209" t="s">
        <v>83</v>
      </c>
      <c r="AC8" s="210"/>
      <c r="AD8" s="236" t="s">
        <v>84</v>
      </c>
      <c r="AE8" s="210"/>
    </row>
    <row r="9" spans="1:34" s="60" customFormat="1" ht="15.75" customHeight="1">
      <c r="A9" s="59"/>
      <c r="B9" s="204"/>
      <c r="C9" s="207"/>
      <c r="D9" s="218"/>
      <c r="E9" s="219"/>
      <c r="F9" s="219"/>
      <c r="G9" s="220"/>
      <c r="H9" s="233"/>
      <c r="I9" s="254"/>
      <c r="J9" s="218"/>
      <c r="K9" s="219"/>
      <c r="L9" s="219"/>
      <c r="M9" s="220"/>
      <c r="N9" s="223"/>
      <c r="O9" s="224"/>
      <c r="P9" s="218"/>
      <c r="Q9" s="219"/>
      <c r="R9" s="219"/>
      <c r="S9" s="256"/>
      <c r="T9" s="259"/>
      <c r="U9" s="260"/>
      <c r="V9" s="233"/>
      <c r="W9" s="234"/>
      <c r="X9" s="233"/>
      <c r="Y9" s="234"/>
      <c r="Z9" s="251"/>
      <c r="AA9" s="252"/>
      <c r="AB9" s="211"/>
      <c r="AC9" s="212"/>
      <c r="AD9" s="237"/>
      <c r="AE9" s="212"/>
    </row>
    <row r="10" spans="1:34" s="60" customFormat="1" ht="26.25" customHeight="1">
      <c r="A10" s="59"/>
      <c r="B10" s="204"/>
      <c r="C10" s="207"/>
      <c r="D10" s="221" t="s">
        <v>85</v>
      </c>
      <c r="E10" s="227"/>
      <c r="F10" s="230" t="s">
        <v>86</v>
      </c>
      <c r="G10" s="227"/>
      <c r="H10" s="233"/>
      <c r="I10" s="254"/>
      <c r="J10" s="221" t="s">
        <v>85</v>
      </c>
      <c r="K10" s="227"/>
      <c r="L10" s="230" t="s">
        <v>86</v>
      </c>
      <c r="M10" s="227"/>
      <c r="N10" s="223"/>
      <c r="O10" s="224"/>
      <c r="P10" s="221" t="s">
        <v>85</v>
      </c>
      <c r="Q10" s="227"/>
      <c r="R10" s="230" t="s">
        <v>87</v>
      </c>
      <c r="S10" s="232"/>
      <c r="T10" s="259"/>
      <c r="U10" s="260"/>
      <c r="V10" s="233"/>
      <c r="W10" s="234"/>
      <c r="X10" s="233"/>
      <c r="Y10" s="234"/>
      <c r="Z10" s="251"/>
      <c r="AA10" s="252"/>
      <c r="AB10" s="211"/>
      <c r="AC10" s="212"/>
      <c r="AD10" s="237"/>
      <c r="AE10" s="212"/>
    </row>
    <row r="11" spans="1:34" s="60" customFormat="1" ht="27" customHeight="1">
      <c r="A11" s="59"/>
      <c r="B11" s="204"/>
      <c r="C11" s="207"/>
      <c r="D11" s="228"/>
      <c r="E11" s="229"/>
      <c r="F11" s="231"/>
      <c r="G11" s="229"/>
      <c r="H11" s="228"/>
      <c r="I11" s="229"/>
      <c r="J11" s="228"/>
      <c r="K11" s="229"/>
      <c r="L11" s="231"/>
      <c r="M11" s="229"/>
      <c r="N11" s="225"/>
      <c r="O11" s="226"/>
      <c r="P11" s="228"/>
      <c r="Q11" s="229"/>
      <c r="R11" s="231"/>
      <c r="S11" s="235"/>
      <c r="T11" s="261"/>
      <c r="U11" s="262"/>
      <c r="V11" s="228"/>
      <c r="W11" s="235"/>
      <c r="X11" s="228"/>
      <c r="Y11" s="235"/>
      <c r="Z11" s="231"/>
      <c r="AA11" s="253"/>
      <c r="AB11" s="213"/>
      <c r="AC11" s="214"/>
      <c r="AD11" s="238"/>
      <c r="AE11" s="214"/>
    </row>
    <row r="12" spans="1:34" s="60" customFormat="1" ht="35.25" customHeight="1">
      <c r="A12" s="59"/>
      <c r="B12" s="205"/>
      <c r="C12" s="208"/>
      <c r="D12" s="35" t="s">
        <v>88</v>
      </c>
      <c r="E12" s="86" t="s">
        <v>13</v>
      </c>
      <c r="F12" s="35" t="s">
        <v>88</v>
      </c>
      <c r="G12" s="86" t="s">
        <v>13</v>
      </c>
      <c r="H12" s="35" t="s">
        <v>88</v>
      </c>
      <c r="I12" s="86" t="s">
        <v>13</v>
      </c>
      <c r="J12" s="35" t="s">
        <v>88</v>
      </c>
      <c r="K12" s="86" t="s">
        <v>13</v>
      </c>
      <c r="L12" s="35" t="s">
        <v>88</v>
      </c>
      <c r="M12" s="86" t="s">
        <v>13</v>
      </c>
      <c r="N12" s="35" t="s">
        <v>88</v>
      </c>
      <c r="O12" s="86" t="s">
        <v>13</v>
      </c>
      <c r="P12" s="35" t="s">
        <v>88</v>
      </c>
      <c r="Q12" s="86" t="s">
        <v>13</v>
      </c>
      <c r="R12" s="35" t="s">
        <v>88</v>
      </c>
      <c r="S12" s="86" t="s">
        <v>13</v>
      </c>
      <c r="T12" s="49" t="s">
        <v>88</v>
      </c>
      <c r="U12" s="87" t="s">
        <v>13</v>
      </c>
      <c r="V12" s="35" t="s">
        <v>88</v>
      </c>
      <c r="W12" s="86" t="s">
        <v>13</v>
      </c>
      <c r="X12" s="35" t="s">
        <v>88</v>
      </c>
      <c r="Y12" s="86" t="s">
        <v>13</v>
      </c>
      <c r="Z12" s="35" t="s">
        <v>88</v>
      </c>
      <c r="AA12" s="147" t="s">
        <v>13</v>
      </c>
      <c r="AB12" s="127" t="s">
        <v>88</v>
      </c>
      <c r="AC12" s="86" t="s">
        <v>13</v>
      </c>
      <c r="AD12" s="35" t="s">
        <v>88</v>
      </c>
      <c r="AE12" s="86" t="s">
        <v>13</v>
      </c>
      <c r="AH12" s="55"/>
    </row>
    <row r="13" spans="1:34" ht="15.75" hidden="1">
      <c r="A13" s="125"/>
      <c r="B13" s="110"/>
      <c r="C13" s="111"/>
      <c r="D13" s="112">
        <v>0</v>
      </c>
      <c r="E13" s="104">
        <v>0</v>
      </c>
      <c r="F13" s="112">
        <v>0</v>
      </c>
      <c r="G13" s="104">
        <v>0</v>
      </c>
      <c r="H13" s="112">
        <v>0</v>
      </c>
      <c r="I13" s="104">
        <v>0</v>
      </c>
      <c r="J13" s="112">
        <v>0</v>
      </c>
      <c r="K13" s="104">
        <v>0</v>
      </c>
      <c r="L13" s="112">
        <v>0</v>
      </c>
      <c r="M13" s="104">
        <v>0</v>
      </c>
      <c r="N13" s="112">
        <v>0</v>
      </c>
      <c r="O13" s="104">
        <v>0</v>
      </c>
      <c r="P13" s="108">
        <v>0</v>
      </c>
      <c r="Q13" s="109">
        <v>0</v>
      </c>
      <c r="R13" s="108">
        <v>0</v>
      </c>
      <c r="S13" s="109">
        <v>0</v>
      </c>
      <c r="T13" s="108">
        <v>0</v>
      </c>
      <c r="U13" s="109">
        <v>0</v>
      </c>
      <c r="V13" s="108">
        <v>0</v>
      </c>
      <c r="W13" s="109">
        <v>0</v>
      </c>
      <c r="X13" s="108">
        <v>0</v>
      </c>
      <c r="Y13" s="109">
        <v>0</v>
      </c>
      <c r="Z13" s="112">
        <v>0</v>
      </c>
      <c r="AA13" s="104">
        <v>0</v>
      </c>
      <c r="AB13" s="128">
        <v>0</v>
      </c>
      <c r="AC13" s="104">
        <v>0</v>
      </c>
      <c r="AD13" s="101">
        <v>0</v>
      </c>
      <c r="AE13" s="104">
        <v>0</v>
      </c>
    </row>
    <row r="14" spans="1:34" ht="21.95" customHeight="1">
      <c r="A14" s="125"/>
      <c r="B14" s="119">
        <v>1</v>
      </c>
      <c r="C14" s="120" t="s">
        <v>14</v>
      </c>
      <c r="D14" s="148">
        <v>237</v>
      </c>
      <c r="E14" s="149">
        <v>36.99</v>
      </c>
      <c r="F14" s="148">
        <v>498</v>
      </c>
      <c r="G14" s="149">
        <v>46.43</v>
      </c>
      <c r="H14" s="148">
        <v>735</v>
      </c>
      <c r="I14" s="149">
        <v>83.42</v>
      </c>
      <c r="J14" s="148">
        <v>69</v>
      </c>
      <c r="K14" s="149">
        <v>19.760000000000002</v>
      </c>
      <c r="L14" s="148">
        <v>88</v>
      </c>
      <c r="M14" s="149">
        <v>29.84</v>
      </c>
      <c r="N14" s="148">
        <v>157</v>
      </c>
      <c r="O14" s="149">
        <v>49.6</v>
      </c>
      <c r="P14" s="148">
        <v>18</v>
      </c>
      <c r="Q14" s="149">
        <v>13.85</v>
      </c>
      <c r="R14" s="148">
        <v>2</v>
      </c>
      <c r="S14" s="149">
        <v>4.26</v>
      </c>
      <c r="T14" s="148">
        <v>20</v>
      </c>
      <c r="U14" s="149">
        <v>18.11</v>
      </c>
      <c r="V14" s="148">
        <v>2</v>
      </c>
      <c r="W14" s="149">
        <v>0.745</v>
      </c>
      <c r="X14" s="148">
        <v>7</v>
      </c>
      <c r="Y14" s="149">
        <v>0.105</v>
      </c>
      <c r="Z14" s="150">
        <v>921</v>
      </c>
      <c r="AA14" s="149">
        <v>151.97999999999999</v>
      </c>
      <c r="AB14" s="128">
        <v>528</v>
      </c>
      <c r="AC14" s="104">
        <v>30.19</v>
      </c>
      <c r="AD14" s="101">
        <v>528</v>
      </c>
      <c r="AE14" s="104">
        <v>30.19</v>
      </c>
    </row>
    <row r="15" spans="1:34" ht="21.95" customHeight="1">
      <c r="A15" s="125"/>
      <c r="B15" s="119">
        <v>2</v>
      </c>
      <c r="C15" s="120" t="s">
        <v>15</v>
      </c>
      <c r="D15" s="148">
        <v>176</v>
      </c>
      <c r="E15" s="149">
        <v>22.251100000000001</v>
      </c>
      <c r="F15" s="148">
        <v>887</v>
      </c>
      <c r="G15" s="149">
        <v>27.335799999999999</v>
      </c>
      <c r="H15" s="148">
        <v>1063</v>
      </c>
      <c r="I15" s="149">
        <v>49.5869</v>
      </c>
      <c r="J15" s="148">
        <v>134</v>
      </c>
      <c r="K15" s="149">
        <v>74.768500000000003</v>
      </c>
      <c r="L15" s="148">
        <v>137</v>
      </c>
      <c r="M15" s="149">
        <v>43.002000000000002</v>
      </c>
      <c r="N15" s="148">
        <v>271</v>
      </c>
      <c r="O15" s="149">
        <v>117.7705</v>
      </c>
      <c r="P15" s="148">
        <v>2</v>
      </c>
      <c r="Q15" s="149">
        <v>1.5</v>
      </c>
      <c r="R15" s="148">
        <v>12</v>
      </c>
      <c r="S15" s="149">
        <v>6.8520000000000003</v>
      </c>
      <c r="T15" s="148">
        <v>14</v>
      </c>
      <c r="U15" s="149">
        <v>8.3520000000000003</v>
      </c>
      <c r="V15" s="148">
        <v>0</v>
      </c>
      <c r="W15" s="149">
        <v>0</v>
      </c>
      <c r="X15" s="148">
        <v>291</v>
      </c>
      <c r="Y15" s="149">
        <v>6.4090999999999996</v>
      </c>
      <c r="Z15" s="148">
        <v>1639</v>
      </c>
      <c r="AA15" s="149">
        <v>182.11850000000001</v>
      </c>
      <c r="AB15" s="128">
        <v>145</v>
      </c>
      <c r="AC15" s="104">
        <v>84.29</v>
      </c>
      <c r="AD15" s="101">
        <v>125</v>
      </c>
      <c r="AE15" s="104">
        <v>59.1</v>
      </c>
    </row>
    <row r="16" spans="1:34" ht="21.95" customHeight="1">
      <c r="A16" s="125"/>
      <c r="B16" s="119">
        <v>3</v>
      </c>
      <c r="C16" s="120" t="s">
        <v>16</v>
      </c>
      <c r="D16" s="148">
        <v>98</v>
      </c>
      <c r="E16" s="149">
        <v>19.3</v>
      </c>
      <c r="F16" s="148">
        <v>73</v>
      </c>
      <c r="G16" s="149">
        <v>2.2999999999999998</v>
      </c>
      <c r="H16" s="148">
        <v>171</v>
      </c>
      <c r="I16" s="149">
        <v>21.6</v>
      </c>
      <c r="J16" s="148">
        <v>19</v>
      </c>
      <c r="K16" s="149">
        <v>7.35</v>
      </c>
      <c r="L16" s="148">
        <v>53</v>
      </c>
      <c r="M16" s="149">
        <v>18.398599999999998</v>
      </c>
      <c r="N16" s="148">
        <v>72</v>
      </c>
      <c r="O16" s="149">
        <v>25.7486</v>
      </c>
      <c r="P16" s="148">
        <v>0</v>
      </c>
      <c r="Q16" s="149">
        <v>0</v>
      </c>
      <c r="R16" s="148">
        <v>0</v>
      </c>
      <c r="S16" s="149">
        <v>0</v>
      </c>
      <c r="T16" s="148">
        <v>0</v>
      </c>
      <c r="U16" s="149">
        <v>0</v>
      </c>
      <c r="V16" s="148">
        <v>0</v>
      </c>
      <c r="W16" s="149">
        <v>0</v>
      </c>
      <c r="X16" s="148">
        <v>2</v>
      </c>
      <c r="Y16" s="149">
        <v>7.3</v>
      </c>
      <c r="Z16" s="151">
        <v>245</v>
      </c>
      <c r="AA16" s="149">
        <v>54.648600000000002</v>
      </c>
      <c r="AB16" s="128">
        <v>63</v>
      </c>
      <c r="AC16" s="104">
        <v>1.84</v>
      </c>
      <c r="AD16" s="101">
        <v>34</v>
      </c>
      <c r="AE16" s="104">
        <v>0.98519999999999996</v>
      </c>
    </row>
    <row r="17" spans="1:31" ht="21.95" customHeight="1">
      <c r="A17" s="125"/>
      <c r="B17" s="119">
        <v>4</v>
      </c>
      <c r="C17" s="120" t="s">
        <v>17</v>
      </c>
      <c r="D17" s="148">
        <v>321</v>
      </c>
      <c r="E17" s="149">
        <v>84.790700000000001</v>
      </c>
      <c r="F17" s="148">
        <v>1215</v>
      </c>
      <c r="G17" s="149">
        <v>95.404899999999998</v>
      </c>
      <c r="H17" s="148">
        <v>1536</v>
      </c>
      <c r="I17" s="149">
        <v>180.19560000000001</v>
      </c>
      <c r="J17" s="148">
        <v>283</v>
      </c>
      <c r="K17" s="149">
        <v>412.0942</v>
      </c>
      <c r="L17" s="148">
        <v>174</v>
      </c>
      <c r="M17" s="149">
        <v>46.4529</v>
      </c>
      <c r="N17" s="148">
        <v>457</v>
      </c>
      <c r="O17" s="149">
        <v>458.5471</v>
      </c>
      <c r="P17" s="148">
        <v>118</v>
      </c>
      <c r="Q17" s="149">
        <v>182.98660000000001</v>
      </c>
      <c r="R17" s="148">
        <v>15</v>
      </c>
      <c r="S17" s="149">
        <v>30.218699999999998</v>
      </c>
      <c r="T17" s="148">
        <v>133</v>
      </c>
      <c r="U17" s="149">
        <v>213.20529999999999</v>
      </c>
      <c r="V17" s="148">
        <v>0</v>
      </c>
      <c r="W17" s="149">
        <v>0</v>
      </c>
      <c r="X17" s="148">
        <v>117</v>
      </c>
      <c r="Y17" s="149">
        <v>13.8361</v>
      </c>
      <c r="Z17" s="148">
        <v>2243</v>
      </c>
      <c r="AA17" s="149">
        <v>865.78409999999997</v>
      </c>
      <c r="AB17" s="128">
        <v>1215</v>
      </c>
      <c r="AC17" s="104">
        <v>95.404899999999998</v>
      </c>
      <c r="AD17" s="101">
        <v>1215</v>
      </c>
      <c r="AE17" s="104">
        <v>95.404899999999998</v>
      </c>
    </row>
    <row r="18" spans="1:31" ht="21.95" customHeight="1">
      <c r="A18" s="125"/>
      <c r="B18" s="119">
        <v>5</v>
      </c>
      <c r="C18" s="120" t="s">
        <v>18</v>
      </c>
      <c r="D18" s="148">
        <v>190</v>
      </c>
      <c r="E18" s="149">
        <v>14.646100000000001</v>
      </c>
      <c r="F18" s="148">
        <v>1346</v>
      </c>
      <c r="G18" s="149">
        <v>35.893599999999999</v>
      </c>
      <c r="H18" s="148">
        <v>1536</v>
      </c>
      <c r="I18" s="149">
        <v>50.539700000000003</v>
      </c>
      <c r="J18" s="148">
        <v>47</v>
      </c>
      <c r="K18" s="149">
        <v>11.001899999999999</v>
      </c>
      <c r="L18" s="148">
        <v>286</v>
      </c>
      <c r="M18" s="149">
        <v>40.078200000000002</v>
      </c>
      <c r="N18" s="148">
        <v>333</v>
      </c>
      <c r="O18" s="149">
        <v>51.080100000000002</v>
      </c>
      <c r="P18" s="148">
        <v>15</v>
      </c>
      <c r="Q18" s="149">
        <v>41.8658</v>
      </c>
      <c r="R18" s="148">
        <v>28</v>
      </c>
      <c r="S18" s="149">
        <v>37.821199999999997</v>
      </c>
      <c r="T18" s="148">
        <v>43</v>
      </c>
      <c r="U18" s="149">
        <v>79.686999999999998</v>
      </c>
      <c r="V18" s="148">
        <v>232</v>
      </c>
      <c r="W18" s="149">
        <v>5.4157999999999999</v>
      </c>
      <c r="X18" s="148">
        <v>22</v>
      </c>
      <c r="Y18" s="149">
        <v>1.1962999999999999</v>
      </c>
      <c r="Z18" s="148">
        <v>2166</v>
      </c>
      <c r="AA18" s="149">
        <v>187.91890000000001</v>
      </c>
      <c r="AB18" s="128">
        <v>0</v>
      </c>
      <c r="AC18" s="104">
        <v>0</v>
      </c>
      <c r="AD18" s="101">
        <v>0</v>
      </c>
      <c r="AE18" s="104">
        <v>0</v>
      </c>
    </row>
    <row r="19" spans="1:31" ht="21.95" customHeight="1">
      <c r="A19" s="125"/>
      <c r="B19" s="119">
        <v>6</v>
      </c>
      <c r="C19" s="120" t="s">
        <v>19</v>
      </c>
      <c r="D19" s="148">
        <v>198</v>
      </c>
      <c r="E19" s="149">
        <v>19.2865</v>
      </c>
      <c r="F19" s="148">
        <v>1235</v>
      </c>
      <c r="G19" s="149">
        <v>95.901499999999999</v>
      </c>
      <c r="H19" s="148">
        <v>1433</v>
      </c>
      <c r="I19" s="149">
        <v>115.188</v>
      </c>
      <c r="J19" s="148">
        <v>169</v>
      </c>
      <c r="K19" s="149">
        <v>134.25919999999999</v>
      </c>
      <c r="L19" s="148">
        <v>70</v>
      </c>
      <c r="M19" s="149">
        <v>44.6554</v>
      </c>
      <c r="N19" s="148">
        <v>239</v>
      </c>
      <c r="O19" s="149">
        <v>178.91460000000001</v>
      </c>
      <c r="P19" s="148">
        <v>6</v>
      </c>
      <c r="Q19" s="149">
        <v>29.768699999999999</v>
      </c>
      <c r="R19" s="148">
        <v>7</v>
      </c>
      <c r="S19" s="149">
        <v>2.7995999999999999</v>
      </c>
      <c r="T19" s="148">
        <v>13</v>
      </c>
      <c r="U19" s="149">
        <v>32.568300000000001</v>
      </c>
      <c r="V19" s="148">
        <v>1</v>
      </c>
      <c r="W19" s="149">
        <v>7.0499999999999993E-2</v>
      </c>
      <c r="X19" s="148">
        <v>0</v>
      </c>
      <c r="Y19" s="149">
        <v>0</v>
      </c>
      <c r="Z19" s="148">
        <v>1686</v>
      </c>
      <c r="AA19" s="149">
        <v>326.7414</v>
      </c>
      <c r="AB19" s="128">
        <v>271</v>
      </c>
      <c r="AC19" s="104">
        <v>5.8052000000000001</v>
      </c>
      <c r="AD19" s="101">
        <v>254</v>
      </c>
      <c r="AE19" s="104">
        <v>5.2542</v>
      </c>
    </row>
    <row r="20" spans="1:31" ht="21.95" customHeight="1">
      <c r="A20" s="125"/>
      <c r="B20" s="119">
        <v>7</v>
      </c>
      <c r="C20" s="120" t="s">
        <v>20</v>
      </c>
      <c r="D20" s="148">
        <v>262</v>
      </c>
      <c r="E20" s="149">
        <v>53.99</v>
      </c>
      <c r="F20" s="148">
        <v>339</v>
      </c>
      <c r="G20" s="149">
        <v>32.950000000000003</v>
      </c>
      <c r="H20" s="148">
        <v>601</v>
      </c>
      <c r="I20" s="149">
        <v>86.94</v>
      </c>
      <c r="J20" s="148">
        <v>169</v>
      </c>
      <c r="K20" s="149">
        <v>143.78</v>
      </c>
      <c r="L20" s="148">
        <v>85</v>
      </c>
      <c r="M20" s="149">
        <v>85.17</v>
      </c>
      <c r="N20" s="148">
        <v>254</v>
      </c>
      <c r="O20" s="149">
        <v>228.95</v>
      </c>
      <c r="P20" s="148">
        <v>12</v>
      </c>
      <c r="Q20" s="149">
        <v>80.08</v>
      </c>
      <c r="R20" s="148">
        <v>5</v>
      </c>
      <c r="S20" s="149">
        <v>8.7200000000000006</v>
      </c>
      <c r="T20" s="148">
        <v>17</v>
      </c>
      <c r="U20" s="149">
        <v>88.8</v>
      </c>
      <c r="V20" s="148">
        <v>0</v>
      </c>
      <c r="W20" s="149">
        <v>0</v>
      </c>
      <c r="X20" s="148">
        <v>2</v>
      </c>
      <c r="Y20" s="149">
        <v>0.38</v>
      </c>
      <c r="Z20" s="148">
        <v>874</v>
      </c>
      <c r="AA20" s="149">
        <v>405.07</v>
      </c>
      <c r="AB20" s="128">
        <v>490</v>
      </c>
      <c r="AC20" s="104">
        <v>81.55</v>
      </c>
      <c r="AD20" s="101">
        <v>490</v>
      </c>
      <c r="AE20" s="104">
        <v>81.55</v>
      </c>
    </row>
    <row r="21" spans="1:31" ht="21.95" customHeight="1">
      <c r="A21" s="125"/>
      <c r="B21" s="119">
        <v>8</v>
      </c>
      <c r="C21" s="120" t="s">
        <v>21</v>
      </c>
      <c r="D21" s="148">
        <v>293</v>
      </c>
      <c r="E21" s="149">
        <v>20.847799999999999</v>
      </c>
      <c r="F21" s="148">
        <v>1538</v>
      </c>
      <c r="G21" s="149">
        <v>88.239699999999999</v>
      </c>
      <c r="H21" s="148">
        <v>1831</v>
      </c>
      <c r="I21" s="149">
        <v>109.08750000000001</v>
      </c>
      <c r="J21" s="148">
        <v>131</v>
      </c>
      <c r="K21" s="149">
        <v>46.500700000000002</v>
      </c>
      <c r="L21" s="148">
        <v>318</v>
      </c>
      <c r="M21" s="149">
        <v>98.396600000000007</v>
      </c>
      <c r="N21" s="148">
        <v>449</v>
      </c>
      <c r="O21" s="149">
        <v>144.8973</v>
      </c>
      <c r="P21" s="148">
        <v>29</v>
      </c>
      <c r="Q21" s="149">
        <v>53.955800000000004</v>
      </c>
      <c r="R21" s="148">
        <v>44</v>
      </c>
      <c r="S21" s="149">
        <v>60.818199999999997</v>
      </c>
      <c r="T21" s="148">
        <v>73</v>
      </c>
      <c r="U21" s="149">
        <v>114.774</v>
      </c>
      <c r="V21" s="148">
        <v>0</v>
      </c>
      <c r="W21" s="149">
        <v>0</v>
      </c>
      <c r="X21" s="148">
        <v>0</v>
      </c>
      <c r="Y21" s="149">
        <v>0</v>
      </c>
      <c r="Z21" s="148">
        <v>2353</v>
      </c>
      <c r="AA21" s="149">
        <v>368.75880000000001</v>
      </c>
      <c r="AB21" s="128">
        <v>1912</v>
      </c>
      <c r="AC21" s="104">
        <v>35.940800000000003</v>
      </c>
      <c r="AD21" s="101">
        <v>1863</v>
      </c>
      <c r="AE21" s="104">
        <v>35.109400000000001</v>
      </c>
    </row>
    <row r="22" spans="1:31" ht="21.95" customHeight="1">
      <c r="A22" s="125"/>
      <c r="B22" s="119">
        <v>9</v>
      </c>
      <c r="C22" s="120" t="s">
        <v>22</v>
      </c>
      <c r="D22" s="148">
        <v>511</v>
      </c>
      <c r="E22" s="149">
        <v>79.029899999999998</v>
      </c>
      <c r="F22" s="148">
        <v>3205</v>
      </c>
      <c r="G22" s="149">
        <v>221.19329999999999</v>
      </c>
      <c r="H22" s="148">
        <v>3716</v>
      </c>
      <c r="I22" s="149">
        <v>300.22320000000002</v>
      </c>
      <c r="J22" s="148">
        <v>292</v>
      </c>
      <c r="K22" s="149">
        <v>303.8732</v>
      </c>
      <c r="L22" s="148">
        <v>506</v>
      </c>
      <c r="M22" s="149">
        <v>236.40459999999999</v>
      </c>
      <c r="N22" s="148">
        <v>798</v>
      </c>
      <c r="O22" s="149">
        <v>540.27779999999996</v>
      </c>
      <c r="P22" s="148">
        <v>56</v>
      </c>
      <c r="Q22" s="149">
        <v>164.98939999999999</v>
      </c>
      <c r="R22" s="148">
        <v>67</v>
      </c>
      <c r="S22" s="149">
        <v>124.7469</v>
      </c>
      <c r="T22" s="148">
        <v>123</v>
      </c>
      <c r="U22" s="149">
        <v>289.73630000000003</v>
      </c>
      <c r="V22" s="148">
        <v>1</v>
      </c>
      <c r="W22" s="149">
        <v>3.4299999999999997E-2</v>
      </c>
      <c r="X22" s="148">
        <v>0</v>
      </c>
      <c r="Y22" s="149">
        <v>0</v>
      </c>
      <c r="Z22" s="148">
        <v>4638</v>
      </c>
      <c r="AA22" s="149">
        <v>1130.2716</v>
      </c>
      <c r="AB22" s="128">
        <v>1689</v>
      </c>
      <c r="AC22" s="104">
        <v>19.278099999999998</v>
      </c>
      <c r="AD22" s="101">
        <v>1689</v>
      </c>
      <c r="AE22" s="104">
        <v>19.278099999999998</v>
      </c>
    </row>
    <row r="23" spans="1:31" ht="21.95" customHeight="1">
      <c r="A23" s="125"/>
      <c r="B23" s="119">
        <v>10</v>
      </c>
      <c r="C23" s="120" t="s">
        <v>23</v>
      </c>
      <c r="D23" s="148">
        <v>237</v>
      </c>
      <c r="E23" s="149">
        <v>25.9604</v>
      </c>
      <c r="F23" s="148">
        <v>1487</v>
      </c>
      <c r="G23" s="149">
        <v>106.8704</v>
      </c>
      <c r="H23" s="148">
        <v>1724</v>
      </c>
      <c r="I23" s="149">
        <v>132.83080000000001</v>
      </c>
      <c r="J23" s="148">
        <v>78</v>
      </c>
      <c r="K23" s="149">
        <v>267.9932</v>
      </c>
      <c r="L23" s="148">
        <v>214</v>
      </c>
      <c r="M23" s="149">
        <v>154.19280000000001</v>
      </c>
      <c r="N23" s="148">
        <v>292</v>
      </c>
      <c r="O23" s="149">
        <v>422.18599999999998</v>
      </c>
      <c r="P23" s="148">
        <v>17</v>
      </c>
      <c r="Q23" s="149">
        <v>31.029699999999998</v>
      </c>
      <c r="R23" s="148">
        <v>16</v>
      </c>
      <c r="S23" s="149">
        <v>15.5616</v>
      </c>
      <c r="T23" s="148">
        <v>33</v>
      </c>
      <c r="U23" s="149">
        <v>46.591299999999997</v>
      </c>
      <c r="V23" s="148">
        <v>0</v>
      </c>
      <c r="W23" s="149">
        <v>0</v>
      </c>
      <c r="X23" s="148">
        <v>0</v>
      </c>
      <c r="Y23" s="149">
        <v>0</v>
      </c>
      <c r="Z23" s="148">
        <v>2049</v>
      </c>
      <c r="AA23" s="149">
        <v>601.60810000000004</v>
      </c>
      <c r="AB23" s="128">
        <v>1443</v>
      </c>
      <c r="AC23" s="104">
        <v>18.78</v>
      </c>
      <c r="AD23" s="101">
        <v>711</v>
      </c>
      <c r="AE23" s="104">
        <v>26.441400000000002</v>
      </c>
    </row>
    <row r="24" spans="1:31" ht="21.95" customHeight="1">
      <c r="A24" s="125"/>
      <c r="B24" s="119">
        <v>11</v>
      </c>
      <c r="C24" s="120" t="s">
        <v>24</v>
      </c>
      <c r="D24" s="148">
        <v>0</v>
      </c>
      <c r="E24" s="149">
        <v>0</v>
      </c>
      <c r="F24" s="148">
        <v>549</v>
      </c>
      <c r="G24" s="149">
        <v>14.5489</v>
      </c>
      <c r="H24" s="148">
        <v>549</v>
      </c>
      <c r="I24" s="149">
        <v>14.5489</v>
      </c>
      <c r="J24" s="148">
        <v>0</v>
      </c>
      <c r="K24" s="149">
        <v>0</v>
      </c>
      <c r="L24" s="148">
        <v>881</v>
      </c>
      <c r="M24" s="149">
        <v>113.8865</v>
      </c>
      <c r="N24" s="148">
        <v>881</v>
      </c>
      <c r="O24" s="149">
        <v>113.8865</v>
      </c>
      <c r="P24" s="148">
        <v>22</v>
      </c>
      <c r="Q24" s="149">
        <v>32.675600000000003</v>
      </c>
      <c r="R24" s="148">
        <v>4</v>
      </c>
      <c r="S24" s="149">
        <v>2.2212999999999998</v>
      </c>
      <c r="T24" s="148">
        <v>26</v>
      </c>
      <c r="U24" s="149">
        <v>34.896900000000002</v>
      </c>
      <c r="V24" s="148">
        <v>0</v>
      </c>
      <c r="W24" s="149">
        <v>0</v>
      </c>
      <c r="X24" s="148">
        <v>0</v>
      </c>
      <c r="Y24" s="149">
        <v>0</v>
      </c>
      <c r="Z24" s="148">
        <v>1456</v>
      </c>
      <c r="AA24" s="149">
        <v>163.3323</v>
      </c>
      <c r="AB24" s="128">
        <v>549</v>
      </c>
      <c r="AC24" s="104">
        <v>14.5489</v>
      </c>
      <c r="AD24" s="101">
        <v>549</v>
      </c>
      <c r="AE24" s="104">
        <v>14.5489</v>
      </c>
    </row>
    <row r="25" spans="1:31" ht="21.95" customHeight="1">
      <c r="A25" s="125"/>
      <c r="B25" s="119">
        <v>12</v>
      </c>
      <c r="C25" s="120" t="s">
        <v>25</v>
      </c>
      <c r="D25" s="148">
        <v>108</v>
      </c>
      <c r="E25" s="149">
        <v>15.24</v>
      </c>
      <c r="F25" s="148">
        <v>2165</v>
      </c>
      <c r="G25" s="149">
        <v>229.31</v>
      </c>
      <c r="H25" s="148">
        <v>2273</v>
      </c>
      <c r="I25" s="149">
        <v>244.55</v>
      </c>
      <c r="J25" s="148">
        <v>127</v>
      </c>
      <c r="K25" s="149">
        <v>80.39</v>
      </c>
      <c r="L25" s="148">
        <v>234</v>
      </c>
      <c r="M25" s="149">
        <v>248.11</v>
      </c>
      <c r="N25" s="148">
        <v>361</v>
      </c>
      <c r="O25" s="149">
        <v>328.5</v>
      </c>
      <c r="P25" s="148">
        <v>63</v>
      </c>
      <c r="Q25" s="149">
        <v>47.38</v>
      </c>
      <c r="R25" s="148">
        <v>45</v>
      </c>
      <c r="S25" s="149">
        <v>195.43</v>
      </c>
      <c r="T25" s="148">
        <v>108</v>
      </c>
      <c r="U25" s="149">
        <v>242.81</v>
      </c>
      <c r="V25" s="148">
        <v>0</v>
      </c>
      <c r="W25" s="149">
        <v>0</v>
      </c>
      <c r="X25" s="148">
        <v>0</v>
      </c>
      <c r="Y25" s="149">
        <v>0</v>
      </c>
      <c r="Z25" s="148">
        <v>2742</v>
      </c>
      <c r="AA25" s="149">
        <v>815.86</v>
      </c>
      <c r="AB25" s="128">
        <v>2406</v>
      </c>
      <c r="AC25" s="104">
        <v>90.48</v>
      </c>
      <c r="AD25" s="101">
        <v>2398</v>
      </c>
      <c r="AE25" s="104">
        <v>86.43</v>
      </c>
    </row>
    <row r="26" spans="1:31" ht="21.95" customHeight="1">
      <c r="A26" s="125"/>
      <c r="B26" s="181" t="s">
        <v>26</v>
      </c>
      <c r="C26" s="202"/>
      <c r="D26" s="148">
        <v>2631</v>
      </c>
      <c r="E26" s="149">
        <v>392.33249999999998</v>
      </c>
      <c r="F26" s="148">
        <v>14537</v>
      </c>
      <c r="G26" s="149">
        <v>996.37810000000002</v>
      </c>
      <c r="H26" s="148">
        <v>17168</v>
      </c>
      <c r="I26" s="149">
        <v>1388.7106000000001</v>
      </c>
      <c r="J26" s="148">
        <v>1518</v>
      </c>
      <c r="K26" s="149">
        <v>1501.7709</v>
      </c>
      <c r="L26" s="148">
        <v>3046</v>
      </c>
      <c r="M26" s="149">
        <v>1158.5876000000001</v>
      </c>
      <c r="N26" s="148">
        <v>4564</v>
      </c>
      <c r="O26" s="149">
        <v>2660.3584999999998</v>
      </c>
      <c r="P26" s="148">
        <v>358</v>
      </c>
      <c r="Q26" s="149">
        <v>680.08159999999998</v>
      </c>
      <c r="R26" s="148">
        <v>245</v>
      </c>
      <c r="S26" s="149">
        <v>489.4495</v>
      </c>
      <c r="T26" s="148">
        <v>603</v>
      </c>
      <c r="U26" s="149">
        <v>1169.5310999999999</v>
      </c>
      <c r="V26" s="148">
        <v>236</v>
      </c>
      <c r="W26" s="149">
        <v>6.2656000000000001</v>
      </c>
      <c r="X26" s="148">
        <v>441</v>
      </c>
      <c r="Y26" s="149">
        <v>29.226500000000001</v>
      </c>
      <c r="Z26" s="148">
        <v>23012</v>
      </c>
      <c r="AA26" s="149">
        <v>5254.0923000000003</v>
      </c>
      <c r="AB26" s="128">
        <v>10711</v>
      </c>
      <c r="AC26" s="104">
        <v>478.10789999999997</v>
      </c>
      <c r="AD26" s="101">
        <v>9856</v>
      </c>
      <c r="AE26" s="104">
        <v>454.2921</v>
      </c>
    </row>
    <row r="27" spans="1:31" ht="21.95" customHeight="1">
      <c r="A27" s="125"/>
      <c r="B27" s="119">
        <v>13</v>
      </c>
      <c r="C27" s="120" t="s">
        <v>27</v>
      </c>
      <c r="D27" s="148">
        <v>154</v>
      </c>
      <c r="E27" s="149">
        <v>39.799100000000003</v>
      </c>
      <c r="F27" s="148">
        <v>1408</v>
      </c>
      <c r="G27" s="149">
        <v>194.93639999999999</v>
      </c>
      <c r="H27" s="148">
        <v>1562</v>
      </c>
      <c r="I27" s="149">
        <v>234.7355</v>
      </c>
      <c r="J27" s="148">
        <v>155</v>
      </c>
      <c r="K27" s="149">
        <v>44.654499999999999</v>
      </c>
      <c r="L27" s="148">
        <v>408</v>
      </c>
      <c r="M27" s="149">
        <v>127.3462</v>
      </c>
      <c r="N27" s="148">
        <v>563</v>
      </c>
      <c r="O27" s="149">
        <v>172.00069999999999</v>
      </c>
      <c r="P27" s="148">
        <v>30</v>
      </c>
      <c r="Q27" s="149">
        <v>55.466500000000003</v>
      </c>
      <c r="R27" s="148">
        <v>141</v>
      </c>
      <c r="S27" s="149">
        <v>47.619199999999999</v>
      </c>
      <c r="T27" s="148">
        <v>171</v>
      </c>
      <c r="U27" s="149">
        <v>103.0857</v>
      </c>
      <c r="V27" s="148">
        <v>0</v>
      </c>
      <c r="W27" s="149">
        <v>0</v>
      </c>
      <c r="X27" s="148">
        <v>0</v>
      </c>
      <c r="Y27" s="149">
        <v>0</v>
      </c>
      <c r="Z27" s="148">
        <v>2296</v>
      </c>
      <c r="AA27" s="149">
        <v>509.82190000000003</v>
      </c>
      <c r="AB27" s="128">
        <v>0</v>
      </c>
      <c r="AC27" s="104">
        <v>0</v>
      </c>
      <c r="AD27" s="101">
        <v>0</v>
      </c>
      <c r="AE27" s="104">
        <v>0</v>
      </c>
    </row>
    <row r="28" spans="1:31" ht="21.95" customHeight="1">
      <c r="A28" s="125"/>
      <c r="B28" s="119">
        <v>14</v>
      </c>
      <c r="C28" s="120" t="s">
        <v>28</v>
      </c>
      <c r="D28" s="148">
        <v>0</v>
      </c>
      <c r="E28" s="149">
        <v>0</v>
      </c>
      <c r="F28" s="148">
        <v>2217</v>
      </c>
      <c r="G28" s="149">
        <v>7.0267999999999997</v>
      </c>
      <c r="H28" s="148">
        <v>2217</v>
      </c>
      <c r="I28" s="149">
        <v>7.0267999999999997</v>
      </c>
      <c r="J28" s="148">
        <v>0</v>
      </c>
      <c r="K28" s="149">
        <v>0</v>
      </c>
      <c r="L28" s="148">
        <v>0</v>
      </c>
      <c r="M28" s="149">
        <v>0</v>
      </c>
      <c r="N28" s="148">
        <v>0</v>
      </c>
      <c r="O28" s="149">
        <v>0</v>
      </c>
      <c r="P28" s="148">
        <v>0</v>
      </c>
      <c r="Q28" s="149">
        <v>0</v>
      </c>
      <c r="R28" s="148">
        <v>0</v>
      </c>
      <c r="S28" s="149">
        <v>0</v>
      </c>
      <c r="T28" s="148">
        <v>0</v>
      </c>
      <c r="U28" s="149">
        <v>0</v>
      </c>
      <c r="V28" s="148">
        <v>0</v>
      </c>
      <c r="W28" s="149">
        <v>0</v>
      </c>
      <c r="X28" s="148">
        <v>0</v>
      </c>
      <c r="Y28" s="149">
        <v>0</v>
      </c>
      <c r="Z28" s="148">
        <v>2217</v>
      </c>
      <c r="AA28" s="149">
        <v>7.0267999999999997</v>
      </c>
      <c r="AB28" s="128">
        <v>328</v>
      </c>
      <c r="AC28" s="104">
        <v>0.75249999999999995</v>
      </c>
      <c r="AD28" s="101">
        <v>806</v>
      </c>
      <c r="AE28" s="104">
        <v>4.5541</v>
      </c>
    </row>
    <row r="29" spans="1:31" ht="21.95" customHeight="1">
      <c r="A29" s="125"/>
      <c r="B29" s="119">
        <v>15</v>
      </c>
      <c r="C29" s="120" t="s">
        <v>29</v>
      </c>
      <c r="D29" s="148">
        <v>1</v>
      </c>
      <c r="E29" s="149">
        <v>0.28570000000000001</v>
      </c>
      <c r="F29" s="148">
        <v>26</v>
      </c>
      <c r="G29" s="149">
        <v>4.7366999999999999</v>
      </c>
      <c r="H29" s="148">
        <v>27</v>
      </c>
      <c r="I29" s="149">
        <v>5.0224000000000002</v>
      </c>
      <c r="J29" s="148">
        <v>3</v>
      </c>
      <c r="K29" s="149">
        <v>1.0279</v>
      </c>
      <c r="L29" s="148">
        <v>5</v>
      </c>
      <c r="M29" s="149">
        <v>1.2606999999999999</v>
      </c>
      <c r="N29" s="148">
        <v>8</v>
      </c>
      <c r="O29" s="149">
        <v>2.2886000000000002</v>
      </c>
      <c r="P29" s="148">
        <v>0</v>
      </c>
      <c r="Q29" s="149">
        <v>0</v>
      </c>
      <c r="R29" s="148">
        <v>1</v>
      </c>
      <c r="S29" s="149">
        <v>3.7538</v>
      </c>
      <c r="T29" s="148">
        <v>1</v>
      </c>
      <c r="U29" s="149">
        <v>3.7538</v>
      </c>
      <c r="V29" s="148">
        <v>0</v>
      </c>
      <c r="W29" s="149">
        <v>0</v>
      </c>
      <c r="X29" s="148">
        <v>0</v>
      </c>
      <c r="Y29" s="149">
        <v>0</v>
      </c>
      <c r="Z29" s="148">
        <v>36</v>
      </c>
      <c r="AA29" s="149">
        <v>11.0648</v>
      </c>
      <c r="AB29" s="128">
        <v>0</v>
      </c>
      <c r="AC29" s="104">
        <v>0</v>
      </c>
      <c r="AD29" s="101">
        <v>0</v>
      </c>
      <c r="AE29" s="104">
        <v>0</v>
      </c>
    </row>
    <row r="30" spans="1:31" ht="21.95" customHeight="1">
      <c r="A30" s="125"/>
      <c r="B30" s="119">
        <v>16</v>
      </c>
      <c r="C30" s="120" t="s">
        <v>30</v>
      </c>
      <c r="D30" s="148">
        <v>2</v>
      </c>
      <c r="E30" s="149">
        <v>1.78E-2</v>
      </c>
      <c r="F30" s="148">
        <v>5</v>
      </c>
      <c r="G30" s="149">
        <v>2.3999999999999998E-3</v>
      </c>
      <c r="H30" s="148">
        <v>7</v>
      </c>
      <c r="I30" s="149">
        <v>2.0199999999999999E-2</v>
      </c>
      <c r="J30" s="148">
        <v>0</v>
      </c>
      <c r="K30" s="149">
        <v>0</v>
      </c>
      <c r="L30" s="148">
        <v>5</v>
      </c>
      <c r="M30" s="149">
        <v>8.3000000000000001E-3</v>
      </c>
      <c r="N30" s="148">
        <v>5</v>
      </c>
      <c r="O30" s="149">
        <v>8.3000000000000001E-3</v>
      </c>
      <c r="P30" s="148">
        <v>0</v>
      </c>
      <c r="Q30" s="149">
        <v>0</v>
      </c>
      <c r="R30" s="148">
        <v>0</v>
      </c>
      <c r="S30" s="149">
        <v>0</v>
      </c>
      <c r="T30" s="148">
        <v>0</v>
      </c>
      <c r="U30" s="149">
        <v>0</v>
      </c>
      <c r="V30" s="148">
        <v>0</v>
      </c>
      <c r="W30" s="149">
        <v>0</v>
      </c>
      <c r="X30" s="148">
        <v>0</v>
      </c>
      <c r="Y30" s="149">
        <v>0</v>
      </c>
      <c r="Z30" s="148">
        <v>12</v>
      </c>
      <c r="AA30" s="149">
        <v>2.8500000000000001E-2</v>
      </c>
      <c r="AB30" s="128">
        <v>8</v>
      </c>
      <c r="AC30" s="104">
        <v>3.5499999999999997E-2</v>
      </c>
      <c r="AD30" s="101">
        <v>0</v>
      </c>
      <c r="AE30" s="104">
        <v>0</v>
      </c>
    </row>
    <row r="31" spans="1:31" ht="21.95" customHeight="1">
      <c r="A31" s="125"/>
      <c r="B31" s="119">
        <v>17</v>
      </c>
      <c r="C31" s="120" t="s">
        <v>31</v>
      </c>
      <c r="D31" s="148">
        <v>0</v>
      </c>
      <c r="E31" s="149">
        <v>0</v>
      </c>
      <c r="F31" s="148">
        <v>0</v>
      </c>
      <c r="G31" s="149">
        <v>0</v>
      </c>
      <c r="H31" s="148">
        <v>0</v>
      </c>
      <c r="I31" s="149">
        <v>0</v>
      </c>
      <c r="J31" s="148">
        <v>0</v>
      </c>
      <c r="K31" s="149">
        <v>0</v>
      </c>
      <c r="L31" s="148">
        <v>0</v>
      </c>
      <c r="M31" s="149">
        <v>0</v>
      </c>
      <c r="N31" s="148">
        <v>0</v>
      </c>
      <c r="O31" s="149">
        <v>0</v>
      </c>
      <c r="P31" s="148">
        <v>0</v>
      </c>
      <c r="Q31" s="149">
        <v>0</v>
      </c>
      <c r="R31" s="148">
        <v>0</v>
      </c>
      <c r="S31" s="149">
        <v>0</v>
      </c>
      <c r="T31" s="148">
        <v>0</v>
      </c>
      <c r="U31" s="149">
        <v>0</v>
      </c>
      <c r="V31" s="148">
        <v>0</v>
      </c>
      <c r="W31" s="149">
        <v>0</v>
      </c>
      <c r="X31" s="148">
        <v>0</v>
      </c>
      <c r="Y31" s="149">
        <v>0</v>
      </c>
      <c r="Z31" s="148">
        <v>0</v>
      </c>
      <c r="AA31" s="149">
        <v>0</v>
      </c>
      <c r="AB31" s="128">
        <v>0</v>
      </c>
      <c r="AC31" s="104">
        <v>0</v>
      </c>
      <c r="AD31" s="101">
        <v>0</v>
      </c>
      <c r="AE31" s="104">
        <v>0</v>
      </c>
    </row>
    <row r="32" spans="1:31" ht="21.95" customHeight="1">
      <c r="A32" s="125"/>
      <c r="B32" s="119">
        <v>18</v>
      </c>
      <c r="C32" s="120" t="s">
        <v>32</v>
      </c>
      <c r="D32" s="148">
        <v>2</v>
      </c>
      <c r="E32" s="149">
        <v>0.57540000000000002</v>
      </c>
      <c r="F32" s="148">
        <v>11</v>
      </c>
      <c r="G32" s="149">
        <v>0.2853</v>
      </c>
      <c r="H32" s="148">
        <v>13</v>
      </c>
      <c r="I32" s="149">
        <v>0.86070000000000002</v>
      </c>
      <c r="J32" s="148">
        <v>5</v>
      </c>
      <c r="K32" s="149">
        <v>0.92659999999999998</v>
      </c>
      <c r="L32" s="148">
        <v>6</v>
      </c>
      <c r="M32" s="149">
        <v>6.6218000000000004</v>
      </c>
      <c r="N32" s="148">
        <v>11</v>
      </c>
      <c r="O32" s="149">
        <v>7.5484</v>
      </c>
      <c r="P32" s="148">
        <v>3</v>
      </c>
      <c r="Q32" s="149">
        <v>5</v>
      </c>
      <c r="R32" s="148">
        <v>1</v>
      </c>
      <c r="S32" s="149">
        <v>12.9163</v>
      </c>
      <c r="T32" s="148">
        <v>4</v>
      </c>
      <c r="U32" s="149">
        <v>17.9163</v>
      </c>
      <c r="V32" s="148">
        <v>0</v>
      </c>
      <c r="W32" s="149">
        <v>0</v>
      </c>
      <c r="X32" s="148">
        <v>0</v>
      </c>
      <c r="Y32" s="149">
        <v>0</v>
      </c>
      <c r="Z32" s="148">
        <v>28</v>
      </c>
      <c r="AA32" s="149">
        <v>26.325399999999998</v>
      </c>
      <c r="AB32" s="128">
        <v>0</v>
      </c>
      <c r="AC32" s="104">
        <v>0</v>
      </c>
      <c r="AD32" s="101">
        <v>0</v>
      </c>
      <c r="AE32" s="104">
        <v>0</v>
      </c>
    </row>
    <row r="33" spans="1:31" ht="21.95" customHeight="1">
      <c r="A33" s="125"/>
      <c r="B33" s="119">
        <v>19</v>
      </c>
      <c r="C33" s="120" t="s">
        <v>33</v>
      </c>
      <c r="D33" s="148">
        <v>82</v>
      </c>
      <c r="E33" s="149">
        <v>16.207799999999999</v>
      </c>
      <c r="F33" s="148">
        <v>3249</v>
      </c>
      <c r="G33" s="149">
        <v>82.7911</v>
      </c>
      <c r="H33" s="148">
        <v>3331</v>
      </c>
      <c r="I33" s="149">
        <v>98.998900000000006</v>
      </c>
      <c r="J33" s="148">
        <v>160</v>
      </c>
      <c r="K33" s="149">
        <v>149.9941</v>
      </c>
      <c r="L33" s="148">
        <v>853</v>
      </c>
      <c r="M33" s="149">
        <v>299.69170000000003</v>
      </c>
      <c r="N33" s="148">
        <v>1013</v>
      </c>
      <c r="O33" s="149">
        <v>449.68579999999997</v>
      </c>
      <c r="P33" s="148">
        <v>96</v>
      </c>
      <c r="Q33" s="149">
        <v>209.76910000000001</v>
      </c>
      <c r="R33" s="148">
        <v>252</v>
      </c>
      <c r="S33" s="149">
        <v>293.21710000000002</v>
      </c>
      <c r="T33" s="148">
        <v>348</v>
      </c>
      <c r="U33" s="149">
        <v>502.9862</v>
      </c>
      <c r="V33" s="148">
        <v>0</v>
      </c>
      <c r="W33" s="149">
        <v>0</v>
      </c>
      <c r="X33" s="148">
        <v>0</v>
      </c>
      <c r="Y33" s="149">
        <v>0</v>
      </c>
      <c r="Z33" s="148">
        <v>4692</v>
      </c>
      <c r="AA33" s="149">
        <v>1051.6709000000001</v>
      </c>
      <c r="AB33" s="128">
        <v>3354</v>
      </c>
      <c r="AC33" s="104">
        <v>30.909199999999998</v>
      </c>
      <c r="AD33" s="101">
        <v>3283</v>
      </c>
      <c r="AE33" s="104">
        <v>25.029900000000001</v>
      </c>
    </row>
    <row r="34" spans="1:31" ht="21.95" customHeight="1">
      <c r="A34" s="125"/>
      <c r="B34" s="119">
        <v>20</v>
      </c>
      <c r="C34" s="120" t="s">
        <v>34</v>
      </c>
      <c r="D34" s="148">
        <v>111</v>
      </c>
      <c r="E34" s="149">
        <v>33.932600000000001</v>
      </c>
      <c r="F34" s="148">
        <v>2129</v>
      </c>
      <c r="G34" s="149">
        <v>271.07440000000003</v>
      </c>
      <c r="H34" s="148">
        <v>2240</v>
      </c>
      <c r="I34" s="149">
        <v>305.00700000000001</v>
      </c>
      <c r="J34" s="148">
        <v>106</v>
      </c>
      <c r="K34" s="149">
        <v>50.813499999999998</v>
      </c>
      <c r="L34" s="148">
        <v>1338</v>
      </c>
      <c r="M34" s="149">
        <v>337.34179999999998</v>
      </c>
      <c r="N34" s="148">
        <v>1444</v>
      </c>
      <c r="O34" s="149">
        <v>388.15530000000001</v>
      </c>
      <c r="P34" s="148">
        <v>15</v>
      </c>
      <c r="Q34" s="149">
        <v>43.104700000000001</v>
      </c>
      <c r="R34" s="148">
        <v>225</v>
      </c>
      <c r="S34" s="149">
        <v>107.0052</v>
      </c>
      <c r="T34" s="148">
        <v>240</v>
      </c>
      <c r="U34" s="149">
        <v>150.10990000000001</v>
      </c>
      <c r="V34" s="148">
        <v>0</v>
      </c>
      <c r="W34" s="149">
        <v>0</v>
      </c>
      <c r="X34" s="148">
        <v>0</v>
      </c>
      <c r="Y34" s="149">
        <v>0</v>
      </c>
      <c r="Z34" s="148">
        <v>3924</v>
      </c>
      <c r="AA34" s="149">
        <v>843.2722</v>
      </c>
      <c r="AB34" s="128">
        <v>180</v>
      </c>
      <c r="AC34" s="104">
        <v>8.7799999999999994</v>
      </c>
      <c r="AD34" s="101">
        <v>180</v>
      </c>
      <c r="AE34" s="104">
        <v>8.7799999999999994</v>
      </c>
    </row>
    <row r="35" spans="1:31" ht="21.95" customHeight="1">
      <c r="A35" s="125"/>
      <c r="B35" s="119">
        <v>21</v>
      </c>
      <c r="C35" s="120" t="s">
        <v>35</v>
      </c>
      <c r="D35" s="148">
        <v>170</v>
      </c>
      <c r="E35" s="149">
        <v>48.77</v>
      </c>
      <c r="F35" s="148">
        <v>597</v>
      </c>
      <c r="G35" s="149">
        <v>52.05</v>
      </c>
      <c r="H35" s="148">
        <v>767</v>
      </c>
      <c r="I35" s="149">
        <v>100.82</v>
      </c>
      <c r="J35" s="148">
        <v>60</v>
      </c>
      <c r="K35" s="149">
        <v>11.79</v>
      </c>
      <c r="L35" s="148">
        <v>37</v>
      </c>
      <c r="M35" s="149">
        <v>7.86</v>
      </c>
      <c r="N35" s="148">
        <v>97</v>
      </c>
      <c r="O35" s="149">
        <v>19.649999999999999</v>
      </c>
      <c r="P35" s="148">
        <v>4</v>
      </c>
      <c r="Q35" s="149">
        <v>3.96</v>
      </c>
      <c r="R35" s="148">
        <v>7</v>
      </c>
      <c r="S35" s="149">
        <v>8.16</v>
      </c>
      <c r="T35" s="148">
        <v>11</v>
      </c>
      <c r="U35" s="149">
        <v>12.12</v>
      </c>
      <c r="V35" s="148">
        <v>0</v>
      </c>
      <c r="W35" s="149">
        <v>0</v>
      </c>
      <c r="X35" s="148">
        <v>0</v>
      </c>
      <c r="Y35" s="149">
        <v>0</v>
      </c>
      <c r="Z35" s="148">
        <v>875</v>
      </c>
      <c r="AA35" s="149">
        <v>132.59</v>
      </c>
      <c r="AB35" s="128">
        <v>18</v>
      </c>
      <c r="AC35" s="104">
        <v>0.55000000000000004</v>
      </c>
      <c r="AD35" s="101">
        <v>18</v>
      </c>
      <c r="AE35" s="104">
        <v>0.55000000000000004</v>
      </c>
    </row>
    <row r="36" spans="1:31" ht="21.95" customHeight="1">
      <c r="A36" s="125"/>
      <c r="B36" s="119">
        <v>22</v>
      </c>
      <c r="C36" s="120" t="s">
        <v>36</v>
      </c>
      <c r="D36" s="148">
        <v>54</v>
      </c>
      <c r="E36" s="149">
        <v>17.4269</v>
      </c>
      <c r="F36" s="148">
        <v>1717</v>
      </c>
      <c r="G36" s="149">
        <v>48.142600000000002</v>
      </c>
      <c r="H36" s="148">
        <v>1771</v>
      </c>
      <c r="I36" s="149">
        <v>65.569500000000005</v>
      </c>
      <c r="J36" s="148">
        <v>45</v>
      </c>
      <c r="K36" s="149">
        <v>25.857099999999999</v>
      </c>
      <c r="L36" s="148">
        <v>406</v>
      </c>
      <c r="M36" s="149">
        <v>61.123800000000003</v>
      </c>
      <c r="N36" s="148">
        <v>451</v>
      </c>
      <c r="O36" s="149">
        <v>86.980900000000005</v>
      </c>
      <c r="P36" s="148">
        <v>5</v>
      </c>
      <c r="Q36" s="149">
        <v>4.1875999999999998</v>
      </c>
      <c r="R36" s="148">
        <v>6</v>
      </c>
      <c r="S36" s="149">
        <v>6.5914000000000001</v>
      </c>
      <c r="T36" s="148">
        <v>11</v>
      </c>
      <c r="U36" s="149">
        <v>10.779</v>
      </c>
      <c r="V36" s="148">
        <v>0</v>
      </c>
      <c r="W36" s="149">
        <v>0</v>
      </c>
      <c r="X36" s="148">
        <v>0</v>
      </c>
      <c r="Y36" s="149">
        <v>0</v>
      </c>
      <c r="Z36" s="148">
        <v>2233</v>
      </c>
      <c r="AA36" s="149">
        <v>163.32939999999999</v>
      </c>
      <c r="AB36" s="128">
        <v>0</v>
      </c>
      <c r="AC36" s="104">
        <v>0</v>
      </c>
      <c r="AD36" s="101">
        <v>0</v>
      </c>
      <c r="AE36" s="104">
        <v>0</v>
      </c>
    </row>
    <row r="37" spans="1:31" ht="21.95" customHeight="1">
      <c r="A37" s="125"/>
      <c r="B37" s="119">
        <v>23</v>
      </c>
      <c r="C37" s="120" t="s">
        <v>37</v>
      </c>
      <c r="D37" s="148">
        <v>32</v>
      </c>
      <c r="E37" s="149">
        <v>17.54</v>
      </c>
      <c r="F37" s="148">
        <v>142</v>
      </c>
      <c r="G37" s="149">
        <v>49.04</v>
      </c>
      <c r="H37" s="148">
        <v>174</v>
      </c>
      <c r="I37" s="149">
        <v>66.58</v>
      </c>
      <c r="J37" s="148">
        <v>49</v>
      </c>
      <c r="K37" s="149">
        <v>37.6</v>
      </c>
      <c r="L37" s="148">
        <v>85</v>
      </c>
      <c r="M37" s="149">
        <v>64.41</v>
      </c>
      <c r="N37" s="148">
        <v>134</v>
      </c>
      <c r="O37" s="149">
        <v>102.01</v>
      </c>
      <c r="P37" s="148">
        <v>17</v>
      </c>
      <c r="Q37" s="149">
        <v>21.67</v>
      </c>
      <c r="R37" s="148">
        <v>14</v>
      </c>
      <c r="S37" s="149">
        <v>25.33</v>
      </c>
      <c r="T37" s="148">
        <v>31</v>
      </c>
      <c r="U37" s="149">
        <v>47</v>
      </c>
      <c r="V37" s="148">
        <v>0</v>
      </c>
      <c r="W37" s="149">
        <v>0</v>
      </c>
      <c r="X37" s="148">
        <v>0</v>
      </c>
      <c r="Y37" s="149">
        <v>0</v>
      </c>
      <c r="Z37" s="148">
        <v>339</v>
      </c>
      <c r="AA37" s="149">
        <v>215.59</v>
      </c>
      <c r="AB37" s="128">
        <v>0</v>
      </c>
      <c r="AC37" s="104">
        <v>0</v>
      </c>
      <c r="AD37" s="101">
        <v>0</v>
      </c>
      <c r="AE37" s="104">
        <v>0</v>
      </c>
    </row>
    <row r="38" spans="1:31" ht="21.95" customHeight="1">
      <c r="A38" s="125"/>
      <c r="B38" s="119">
        <v>24</v>
      </c>
      <c r="C38" s="120" t="s">
        <v>38</v>
      </c>
      <c r="D38" s="148">
        <v>0</v>
      </c>
      <c r="E38" s="149">
        <v>0</v>
      </c>
      <c r="F38" s="148">
        <v>4</v>
      </c>
      <c r="G38" s="149">
        <v>0.1173</v>
      </c>
      <c r="H38" s="148">
        <v>4</v>
      </c>
      <c r="I38" s="149">
        <v>0.1173</v>
      </c>
      <c r="J38" s="148">
        <v>3</v>
      </c>
      <c r="K38" s="149">
        <v>1.7441</v>
      </c>
      <c r="L38" s="148">
        <v>13</v>
      </c>
      <c r="M38" s="149">
        <v>3.8389000000000002</v>
      </c>
      <c r="N38" s="148">
        <v>16</v>
      </c>
      <c r="O38" s="149">
        <v>5.5830000000000002</v>
      </c>
      <c r="P38" s="148">
        <v>0</v>
      </c>
      <c r="Q38" s="149">
        <v>0</v>
      </c>
      <c r="R38" s="148">
        <v>0</v>
      </c>
      <c r="S38" s="149">
        <v>0</v>
      </c>
      <c r="T38" s="148">
        <v>0</v>
      </c>
      <c r="U38" s="149">
        <v>0</v>
      </c>
      <c r="V38" s="148">
        <v>0</v>
      </c>
      <c r="W38" s="149">
        <v>0</v>
      </c>
      <c r="X38" s="148">
        <v>0</v>
      </c>
      <c r="Y38" s="149">
        <v>0</v>
      </c>
      <c r="Z38" s="148">
        <v>20</v>
      </c>
      <c r="AA38" s="149">
        <v>5.7003000000000004</v>
      </c>
      <c r="AB38" s="128">
        <v>0</v>
      </c>
      <c r="AC38" s="104">
        <v>0</v>
      </c>
      <c r="AD38" s="101">
        <v>0</v>
      </c>
      <c r="AE38" s="104">
        <v>0</v>
      </c>
    </row>
    <row r="39" spans="1:31" ht="21.95" customHeight="1">
      <c r="A39" s="125"/>
      <c r="B39" s="119">
        <v>25</v>
      </c>
      <c r="C39" s="120" t="s">
        <v>39</v>
      </c>
      <c r="D39" s="148">
        <v>10</v>
      </c>
      <c r="E39" s="149">
        <v>3.54</v>
      </c>
      <c r="F39" s="148">
        <v>48</v>
      </c>
      <c r="G39" s="149">
        <v>5.67</v>
      </c>
      <c r="H39" s="148">
        <v>58</v>
      </c>
      <c r="I39" s="149">
        <v>9.2100000000000009</v>
      </c>
      <c r="J39" s="148">
        <v>12</v>
      </c>
      <c r="K39" s="149">
        <v>0.46</v>
      </c>
      <c r="L39" s="148">
        <v>13</v>
      </c>
      <c r="M39" s="149">
        <v>5.6798000000000002</v>
      </c>
      <c r="N39" s="148">
        <v>25</v>
      </c>
      <c r="O39" s="149">
        <v>6.1398000000000001</v>
      </c>
      <c r="P39" s="148">
        <v>19</v>
      </c>
      <c r="Q39" s="149">
        <v>3.0375000000000001</v>
      </c>
      <c r="R39" s="148">
        <v>0</v>
      </c>
      <c r="S39" s="149">
        <v>0</v>
      </c>
      <c r="T39" s="148">
        <v>19</v>
      </c>
      <c r="U39" s="149">
        <v>3.0375000000000001</v>
      </c>
      <c r="V39" s="148">
        <v>0</v>
      </c>
      <c r="W39" s="149">
        <v>0</v>
      </c>
      <c r="X39" s="148">
        <v>26</v>
      </c>
      <c r="Y39" s="149">
        <v>40.709400000000002</v>
      </c>
      <c r="Z39" s="148">
        <v>128</v>
      </c>
      <c r="AA39" s="149">
        <v>59.096699999999998</v>
      </c>
      <c r="AB39" s="128">
        <v>0</v>
      </c>
      <c r="AC39" s="104">
        <v>0</v>
      </c>
      <c r="AD39" s="101">
        <v>0</v>
      </c>
      <c r="AE39" s="104">
        <v>0</v>
      </c>
    </row>
    <row r="40" spans="1:31" ht="21.95" customHeight="1">
      <c r="A40" s="125"/>
      <c r="B40" s="119">
        <v>26</v>
      </c>
      <c r="C40" s="120" t="s">
        <v>40</v>
      </c>
      <c r="D40" s="148">
        <v>3</v>
      </c>
      <c r="E40" s="149">
        <v>2.7202000000000002</v>
      </c>
      <c r="F40" s="148">
        <v>14</v>
      </c>
      <c r="G40" s="149">
        <v>4.9199000000000002</v>
      </c>
      <c r="H40" s="148">
        <v>17</v>
      </c>
      <c r="I40" s="149">
        <v>7.6401000000000003</v>
      </c>
      <c r="J40" s="148">
        <v>0</v>
      </c>
      <c r="K40" s="149">
        <v>0</v>
      </c>
      <c r="L40" s="148">
        <v>0</v>
      </c>
      <c r="M40" s="149">
        <v>0</v>
      </c>
      <c r="N40" s="148">
        <v>0</v>
      </c>
      <c r="O40" s="149">
        <v>0</v>
      </c>
      <c r="P40" s="148">
        <v>0</v>
      </c>
      <c r="Q40" s="149">
        <v>0</v>
      </c>
      <c r="R40" s="148">
        <v>0</v>
      </c>
      <c r="S40" s="149">
        <v>0</v>
      </c>
      <c r="T40" s="148">
        <v>0</v>
      </c>
      <c r="U40" s="149">
        <v>0</v>
      </c>
      <c r="V40" s="148">
        <v>0</v>
      </c>
      <c r="W40" s="149">
        <v>0</v>
      </c>
      <c r="X40" s="148">
        <v>0</v>
      </c>
      <c r="Y40" s="149">
        <v>0</v>
      </c>
      <c r="Z40" s="148">
        <v>17</v>
      </c>
      <c r="AA40" s="149">
        <v>7.6401000000000003</v>
      </c>
      <c r="AB40" s="128">
        <v>0</v>
      </c>
      <c r="AC40" s="104">
        <v>0</v>
      </c>
      <c r="AD40" s="101">
        <v>0</v>
      </c>
      <c r="AE40" s="104">
        <v>0</v>
      </c>
    </row>
    <row r="41" spans="1:31" ht="21.95" customHeight="1">
      <c r="A41" s="125"/>
      <c r="B41" s="119">
        <v>27</v>
      </c>
      <c r="C41" s="120" t="s">
        <v>41</v>
      </c>
      <c r="D41" s="148">
        <v>96</v>
      </c>
      <c r="E41" s="149">
        <v>21.28</v>
      </c>
      <c r="F41" s="148">
        <v>518</v>
      </c>
      <c r="G41" s="149">
        <v>104.81</v>
      </c>
      <c r="H41" s="148">
        <v>614</v>
      </c>
      <c r="I41" s="149">
        <v>126.09</v>
      </c>
      <c r="J41" s="148">
        <v>218</v>
      </c>
      <c r="K41" s="149">
        <v>116.03</v>
      </c>
      <c r="L41" s="148">
        <v>1657</v>
      </c>
      <c r="M41" s="149">
        <v>263.57</v>
      </c>
      <c r="N41" s="148">
        <v>1875</v>
      </c>
      <c r="O41" s="149">
        <v>379.6</v>
      </c>
      <c r="P41" s="148">
        <v>6</v>
      </c>
      <c r="Q41" s="149">
        <v>24.35</v>
      </c>
      <c r="R41" s="148">
        <v>86</v>
      </c>
      <c r="S41" s="149">
        <v>47.81</v>
      </c>
      <c r="T41" s="148">
        <v>92</v>
      </c>
      <c r="U41" s="149">
        <v>72.16</v>
      </c>
      <c r="V41" s="148">
        <v>0</v>
      </c>
      <c r="W41" s="149">
        <v>0</v>
      </c>
      <c r="X41" s="148">
        <v>0</v>
      </c>
      <c r="Y41" s="149">
        <v>0</v>
      </c>
      <c r="Z41" s="148">
        <v>2581</v>
      </c>
      <c r="AA41" s="149">
        <v>577.85</v>
      </c>
      <c r="AB41" s="128">
        <v>0</v>
      </c>
      <c r="AC41" s="104">
        <v>0</v>
      </c>
      <c r="AD41" s="101">
        <v>0</v>
      </c>
      <c r="AE41" s="104">
        <v>0</v>
      </c>
    </row>
    <row r="42" spans="1:31" ht="21.95" customHeight="1">
      <c r="A42" s="125"/>
      <c r="B42" s="119">
        <v>28</v>
      </c>
      <c r="C42" s="120" t="s">
        <v>42</v>
      </c>
      <c r="D42" s="148">
        <v>129</v>
      </c>
      <c r="E42" s="149">
        <v>18.86</v>
      </c>
      <c r="F42" s="148">
        <v>10982</v>
      </c>
      <c r="G42" s="149">
        <v>127.84</v>
      </c>
      <c r="H42" s="148">
        <v>11111</v>
      </c>
      <c r="I42" s="149">
        <v>146.69999999999999</v>
      </c>
      <c r="J42" s="148">
        <v>100</v>
      </c>
      <c r="K42" s="149">
        <v>33.32</v>
      </c>
      <c r="L42" s="148">
        <v>157</v>
      </c>
      <c r="M42" s="149">
        <v>53.56</v>
      </c>
      <c r="N42" s="148">
        <v>257</v>
      </c>
      <c r="O42" s="149">
        <v>86.88</v>
      </c>
      <c r="P42" s="148">
        <v>13</v>
      </c>
      <c r="Q42" s="149">
        <v>13.47</v>
      </c>
      <c r="R42" s="148">
        <v>12</v>
      </c>
      <c r="S42" s="149">
        <v>7.95</v>
      </c>
      <c r="T42" s="148">
        <v>25</v>
      </c>
      <c r="U42" s="149">
        <v>21.42</v>
      </c>
      <c r="V42" s="148">
        <v>0</v>
      </c>
      <c r="W42" s="149">
        <v>0</v>
      </c>
      <c r="X42" s="148">
        <v>0</v>
      </c>
      <c r="Y42" s="149">
        <v>0</v>
      </c>
      <c r="Z42" s="148">
        <v>11393</v>
      </c>
      <c r="AA42" s="149">
        <v>255</v>
      </c>
      <c r="AB42" s="128">
        <v>11035</v>
      </c>
      <c r="AC42" s="104">
        <v>49.59</v>
      </c>
      <c r="AD42" s="101">
        <v>1035</v>
      </c>
      <c r="AE42" s="104">
        <v>49.59</v>
      </c>
    </row>
    <row r="43" spans="1:31" ht="21.95" customHeight="1">
      <c r="A43" s="125"/>
      <c r="B43" s="119">
        <v>29</v>
      </c>
      <c r="C43" s="120" t="s">
        <v>43</v>
      </c>
      <c r="D43" s="148">
        <v>0</v>
      </c>
      <c r="E43" s="149">
        <v>0</v>
      </c>
      <c r="F43" s="148">
        <v>7</v>
      </c>
      <c r="G43" s="149">
        <v>2.11</v>
      </c>
      <c r="H43" s="148">
        <v>7</v>
      </c>
      <c r="I43" s="149">
        <v>2.11</v>
      </c>
      <c r="J43" s="148">
        <v>0</v>
      </c>
      <c r="K43" s="149">
        <v>0</v>
      </c>
      <c r="L43" s="148">
        <v>14</v>
      </c>
      <c r="M43" s="149">
        <v>1.74</v>
      </c>
      <c r="N43" s="148">
        <v>14</v>
      </c>
      <c r="O43" s="149">
        <v>1.74</v>
      </c>
      <c r="P43" s="148">
        <v>0</v>
      </c>
      <c r="Q43" s="149">
        <v>0</v>
      </c>
      <c r="R43" s="148">
        <v>7</v>
      </c>
      <c r="S43" s="149">
        <v>18.649999999999999</v>
      </c>
      <c r="T43" s="148">
        <v>7</v>
      </c>
      <c r="U43" s="149">
        <v>18.649999999999999</v>
      </c>
      <c r="V43" s="148">
        <v>0</v>
      </c>
      <c r="W43" s="149">
        <v>0</v>
      </c>
      <c r="X43" s="148">
        <v>0</v>
      </c>
      <c r="Y43" s="149">
        <v>0</v>
      </c>
      <c r="Z43" s="148">
        <v>28</v>
      </c>
      <c r="AA43" s="149">
        <v>22.5</v>
      </c>
      <c r="AB43" s="128">
        <v>14</v>
      </c>
      <c r="AC43" s="104">
        <v>0.4783</v>
      </c>
      <c r="AD43" s="101">
        <v>4</v>
      </c>
      <c r="AE43" s="104">
        <v>0.42</v>
      </c>
    </row>
    <row r="44" spans="1:31" ht="21.95" customHeight="1">
      <c r="A44" s="125"/>
      <c r="B44" s="119">
        <v>30</v>
      </c>
      <c r="C44" s="120" t="s">
        <v>44</v>
      </c>
      <c r="D44" s="148">
        <v>0</v>
      </c>
      <c r="E44" s="149">
        <v>0</v>
      </c>
      <c r="F44" s="148">
        <v>0</v>
      </c>
      <c r="G44" s="149">
        <v>0</v>
      </c>
      <c r="H44" s="148">
        <v>0</v>
      </c>
      <c r="I44" s="149">
        <v>0</v>
      </c>
      <c r="J44" s="148">
        <v>0</v>
      </c>
      <c r="K44" s="149">
        <v>0</v>
      </c>
      <c r="L44" s="148">
        <v>0</v>
      </c>
      <c r="M44" s="149">
        <v>0</v>
      </c>
      <c r="N44" s="148">
        <v>0</v>
      </c>
      <c r="O44" s="149">
        <v>0</v>
      </c>
      <c r="P44" s="148">
        <v>0</v>
      </c>
      <c r="Q44" s="149">
        <v>0</v>
      </c>
      <c r="R44" s="148">
        <v>0</v>
      </c>
      <c r="S44" s="149">
        <v>0</v>
      </c>
      <c r="T44" s="148">
        <v>0</v>
      </c>
      <c r="U44" s="149">
        <v>0</v>
      </c>
      <c r="V44" s="148">
        <v>0</v>
      </c>
      <c r="W44" s="149">
        <v>0</v>
      </c>
      <c r="X44" s="148">
        <v>0</v>
      </c>
      <c r="Y44" s="149">
        <v>0</v>
      </c>
      <c r="Z44" s="148">
        <v>0</v>
      </c>
      <c r="AA44" s="149">
        <v>0</v>
      </c>
      <c r="AB44" s="128">
        <v>0</v>
      </c>
      <c r="AC44" s="104">
        <v>0</v>
      </c>
      <c r="AD44" s="101">
        <v>0</v>
      </c>
      <c r="AE44" s="104">
        <v>0</v>
      </c>
    </row>
    <row r="45" spans="1:31" ht="21.95" customHeight="1">
      <c r="A45" s="125"/>
      <c r="B45" s="119">
        <v>31</v>
      </c>
      <c r="C45" s="120" t="s">
        <v>45</v>
      </c>
      <c r="D45" s="148">
        <v>52</v>
      </c>
      <c r="E45" s="149">
        <v>24.49</v>
      </c>
      <c r="F45" s="148">
        <v>631</v>
      </c>
      <c r="G45" s="149">
        <v>143.19999999999999</v>
      </c>
      <c r="H45" s="148">
        <v>683</v>
      </c>
      <c r="I45" s="149">
        <v>167.69</v>
      </c>
      <c r="J45" s="148">
        <v>87</v>
      </c>
      <c r="K45" s="149">
        <v>40.85</v>
      </c>
      <c r="L45" s="148">
        <v>533</v>
      </c>
      <c r="M45" s="149">
        <v>124.18</v>
      </c>
      <c r="N45" s="148">
        <v>620</v>
      </c>
      <c r="O45" s="149">
        <v>165.03</v>
      </c>
      <c r="P45" s="148">
        <v>26</v>
      </c>
      <c r="Q45" s="149">
        <v>55.88</v>
      </c>
      <c r="R45" s="148">
        <v>14</v>
      </c>
      <c r="S45" s="149">
        <v>7.67</v>
      </c>
      <c r="T45" s="148">
        <v>40</v>
      </c>
      <c r="U45" s="149">
        <v>63.55</v>
      </c>
      <c r="V45" s="148">
        <v>0</v>
      </c>
      <c r="W45" s="149">
        <v>0</v>
      </c>
      <c r="X45" s="148">
        <v>0</v>
      </c>
      <c r="Y45" s="149">
        <v>0</v>
      </c>
      <c r="Z45" s="148">
        <v>1343</v>
      </c>
      <c r="AA45" s="149">
        <v>396.27</v>
      </c>
      <c r="AB45" s="128">
        <v>0</v>
      </c>
      <c r="AC45" s="104">
        <v>0</v>
      </c>
      <c r="AD45" s="101">
        <v>0</v>
      </c>
      <c r="AE45" s="104">
        <v>0</v>
      </c>
    </row>
    <row r="46" spans="1:31" ht="21.95" customHeight="1">
      <c r="A46" s="125"/>
      <c r="B46" s="181" t="s">
        <v>46</v>
      </c>
      <c r="C46" s="202"/>
      <c r="D46" s="148">
        <v>898</v>
      </c>
      <c r="E46" s="149">
        <v>245.44550000000001</v>
      </c>
      <c r="F46" s="148">
        <v>23705</v>
      </c>
      <c r="G46" s="149">
        <v>1098.7529</v>
      </c>
      <c r="H46" s="148">
        <v>24603</v>
      </c>
      <c r="I46" s="149">
        <v>1344.1984</v>
      </c>
      <c r="J46" s="148">
        <v>1003</v>
      </c>
      <c r="K46" s="149">
        <v>515.06780000000003</v>
      </c>
      <c r="L46" s="148">
        <v>5530</v>
      </c>
      <c r="M46" s="149">
        <v>1358.2329999999999</v>
      </c>
      <c r="N46" s="148">
        <v>6533</v>
      </c>
      <c r="O46" s="149">
        <v>1873.3008</v>
      </c>
      <c r="P46" s="148">
        <v>234</v>
      </c>
      <c r="Q46" s="149">
        <v>439.8954</v>
      </c>
      <c r="R46" s="148">
        <v>766</v>
      </c>
      <c r="S46" s="149">
        <v>586.673</v>
      </c>
      <c r="T46" s="148">
        <v>1000</v>
      </c>
      <c r="U46" s="149">
        <v>1026.5684000000001</v>
      </c>
      <c r="V46" s="148">
        <v>0</v>
      </c>
      <c r="W46" s="149">
        <v>0</v>
      </c>
      <c r="X46" s="148">
        <v>26</v>
      </c>
      <c r="Y46" s="149">
        <v>40.709400000000002</v>
      </c>
      <c r="Z46" s="148">
        <v>32162</v>
      </c>
      <c r="AA46" s="149">
        <v>4284.777</v>
      </c>
      <c r="AB46" s="128">
        <v>14937</v>
      </c>
      <c r="AC46" s="104">
        <v>91.095500000000001</v>
      </c>
      <c r="AD46" s="101">
        <v>5326</v>
      </c>
      <c r="AE46" s="104">
        <v>88.924000000000007</v>
      </c>
    </row>
    <row r="47" spans="1:31" s="100" customFormat="1" ht="21.95" customHeight="1">
      <c r="A47" s="126"/>
      <c r="B47" s="181" t="s">
        <v>47</v>
      </c>
      <c r="C47" s="181"/>
      <c r="D47" s="152">
        <v>3529</v>
      </c>
      <c r="E47" s="152">
        <v>637.77800000000002</v>
      </c>
      <c r="F47" s="152">
        <v>38242</v>
      </c>
      <c r="G47" s="152">
        <v>2095.1309999999999</v>
      </c>
      <c r="H47" s="152">
        <v>41771</v>
      </c>
      <c r="I47" s="152">
        <v>2732.9090000000001</v>
      </c>
      <c r="J47" s="152">
        <v>2521</v>
      </c>
      <c r="K47" s="152">
        <v>2016.8387</v>
      </c>
      <c r="L47" s="152">
        <v>8576</v>
      </c>
      <c r="M47" s="152">
        <v>2516.8206</v>
      </c>
      <c r="N47" s="152">
        <v>11097</v>
      </c>
      <c r="O47" s="152">
        <v>4533.6593000000003</v>
      </c>
      <c r="P47" s="152">
        <v>592</v>
      </c>
      <c r="Q47" s="152">
        <v>1119.9770000000001</v>
      </c>
      <c r="R47" s="152">
        <v>1011</v>
      </c>
      <c r="S47" s="152">
        <v>1076.1224999999999</v>
      </c>
      <c r="T47" s="152">
        <v>1603</v>
      </c>
      <c r="U47" s="152">
        <v>2196.0994999999998</v>
      </c>
      <c r="V47" s="152">
        <v>236</v>
      </c>
      <c r="W47" s="152">
        <v>6.2656000000000001</v>
      </c>
      <c r="X47" s="152">
        <v>467</v>
      </c>
      <c r="Y47" s="152">
        <v>69.935900000000004</v>
      </c>
      <c r="Z47" s="152">
        <v>55174</v>
      </c>
      <c r="AA47" s="152">
        <v>9538.8693000000003</v>
      </c>
      <c r="AB47" s="129">
        <v>25648</v>
      </c>
      <c r="AC47" s="102">
        <v>569.20339999999999</v>
      </c>
      <c r="AD47" s="102">
        <v>15182</v>
      </c>
      <c r="AE47" s="102">
        <v>543.21609999999998</v>
      </c>
    </row>
    <row r="48" spans="1:31" ht="21.95" customHeight="1">
      <c r="A48" s="125"/>
      <c r="B48" s="119">
        <v>32</v>
      </c>
      <c r="C48" s="120" t="s">
        <v>48</v>
      </c>
      <c r="D48" s="148">
        <v>46</v>
      </c>
      <c r="E48" s="149">
        <v>4.2953000000000001</v>
      </c>
      <c r="F48" s="148">
        <v>790</v>
      </c>
      <c r="G48" s="149">
        <v>27.185700000000001</v>
      </c>
      <c r="H48" s="148">
        <v>836</v>
      </c>
      <c r="I48" s="149">
        <v>31.481000000000002</v>
      </c>
      <c r="J48" s="148">
        <v>5</v>
      </c>
      <c r="K48" s="149">
        <v>0.3851</v>
      </c>
      <c r="L48" s="148">
        <v>238</v>
      </c>
      <c r="M48" s="149">
        <v>16.628900000000002</v>
      </c>
      <c r="N48" s="148">
        <v>243</v>
      </c>
      <c r="O48" s="149">
        <v>17.013999999999999</v>
      </c>
      <c r="P48" s="148">
        <v>0</v>
      </c>
      <c r="Q48" s="149">
        <v>0</v>
      </c>
      <c r="R48" s="148">
        <v>0</v>
      </c>
      <c r="S48" s="149">
        <v>0</v>
      </c>
      <c r="T48" s="148">
        <v>0</v>
      </c>
      <c r="U48" s="149">
        <v>0</v>
      </c>
      <c r="V48" s="148">
        <v>0</v>
      </c>
      <c r="W48" s="149">
        <v>0</v>
      </c>
      <c r="X48" s="148">
        <v>0</v>
      </c>
      <c r="Y48" s="149">
        <v>0</v>
      </c>
      <c r="Z48" s="148">
        <v>1079</v>
      </c>
      <c r="AA48" s="149">
        <v>48.494999999999997</v>
      </c>
      <c r="AB48" s="128">
        <v>0</v>
      </c>
      <c r="AC48" s="104">
        <v>0</v>
      </c>
      <c r="AD48" s="101">
        <v>0</v>
      </c>
      <c r="AE48" s="104">
        <v>0</v>
      </c>
    </row>
    <row r="49" spans="1:31" ht="21.95" customHeight="1">
      <c r="A49" s="125"/>
      <c r="B49" s="119">
        <v>33</v>
      </c>
      <c r="C49" s="120" t="s">
        <v>49</v>
      </c>
      <c r="D49" s="148">
        <v>0</v>
      </c>
      <c r="E49" s="149">
        <v>0</v>
      </c>
      <c r="F49" s="148">
        <v>0</v>
      </c>
      <c r="G49" s="149">
        <v>0</v>
      </c>
      <c r="H49" s="148">
        <v>0</v>
      </c>
      <c r="I49" s="149">
        <v>0</v>
      </c>
      <c r="J49" s="148">
        <v>0</v>
      </c>
      <c r="K49" s="149">
        <v>0</v>
      </c>
      <c r="L49" s="148">
        <v>0</v>
      </c>
      <c r="M49" s="149">
        <v>0</v>
      </c>
      <c r="N49" s="148">
        <v>0</v>
      </c>
      <c r="O49" s="149">
        <v>0</v>
      </c>
      <c r="P49" s="148">
        <v>0</v>
      </c>
      <c r="Q49" s="149">
        <v>0</v>
      </c>
      <c r="R49" s="148">
        <v>0</v>
      </c>
      <c r="S49" s="149">
        <v>0</v>
      </c>
      <c r="T49" s="148">
        <v>0</v>
      </c>
      <c r="U49" s="149">
        <v>0</v>
      </c>
      <c r="V49" s="148">
        <v>0</v>
      </c>
      <c r="W49" s="149">
        <v>0</v>
      </c>
      <c r="X49" s="148">
        <v>93</v>
      </c>
      <c r="Y49" s="149">
        <v>10.424200000000001</v>
      </c>
      <c r="Z49" s="148">
        <v>93</v>
      </c>
      <c r="AA49" s="149">
        <v>10.424200000000001</v>
      </c>
      <c r="AB49" s="128">
        <v>0</v>
      </c>
      <c r="AC49" s="104">
        <v>0</v>
      </c>
      <c r="AD49" s="101">
        <v>0</v>
      </c>
      <c r="AE49" s="104">
        <v>0</v>
      </c>
    </row>
    <row r="50" spans="1:31" ht="21.95" customHeight="1">
      <c r="A50" s="125"/>
      <c r="B50" s="119">
        <v>34</v>
      </c>
      <c r="C50" s="120" t="s">
        <v>50</v>
      </c>
      <c r="D50" s="148">
        <v>0</v>
      </c>
      <c r="E50" s="149">
        <v>0</v>
      </c>
      <c r="F50" s="148">
        <v>0</v>
      </c>
      <c r="G50" s="149">
        <v>0</v>
      </c>
      <c r="H50" s="148">
        <v>0</v>
      </c>
      <c r="I50" s="149">
        <v>0</v>
      </c>
      <c r="J50" s="148">
        <v>0</v>
      </c>
      <c r="K50" s="149">
        <v>0</v>
      </c>
      <c r="L50" s="148">
        <v>0</v>
      </c>
      <c r="M50" s="149">
        <v>0</v>
      </c>
      <c r="N50" s="148">
        <v>0</v>
      </c>
      <c r="O50" s="149">
        <v>0</v>
      </c>
      <c r="P50" s="148">
        <v>0</v>
      </c>
      <c r="Q50" s="149">
        <v>0</v>
      </c>
      <c r="R50" s="148">
        <v>0</v>
      </c>
      <c r="S50" s="149">
        <v>0</v>
      </c>
      <c r="T50" s="148">
        <v>0</v>
      </c>
      <c r="U50" s="149">
        <v>0</v>
      </c>
      <c r="V50" s="148">
        <v>0</v>
      </c>
      <c r="W50" s="149">
        <v>0</v>
      </c>
      <c r="X50" s="148">
        <v>0</v>
      </c>
      <c r="Y50" s="149">
        <v>0</v>
      </c>
      <c r="Z50" s="148">
        <v>0</v>
      </c>
      <c r="AA50" s="149">
        <v>0</v>
      </c>
      <c r="AB50" s="128">
        <v>0</v>
      </c>
      <c r="AC50" s="104">
        <v>0</v>
      </c>
      <c r="AD50" s="101">
        <v>0</v>
      </c>
      <c r="AE50" s="104">
        <v>0</v>
      </c>
    </row>
    <row r="51" spans="1:31" ht="21.95" customHeight="1">
      <c r="A51" s="125"/>
      <c r="B51" s="119">
        <v>35</v>
      </c>
      <c r="C51" s="120" t="s">
        <v>51</v>
      </c>
      <c r="D51" s="148">
        <v>0</v>
      </c>
      <c r="E51" s="149">
        <v>0</v>
      </c>
      <c r="F51" s="148">
        <v>0</v>
      </c>
      <c r="G51" s="149">
        <v>0</v>
      </c>
      <c r="H51" s="148">
        <v>0</v>
      </c>
      <c r="I51" s="149">
        <v>0</v>
      </c>
      <c r="J51" s="148">
        <v>0</v>
      </c>
      <c r="K51" s="149">
        <v>0</v>
      </c>
      <c r="L51" s="148">
        <v>0</v>
      </c>
      <c r="M51" s="149">
        <v>0</v>
      </c>
      <c r="N51" s="148">
        <v>0</v>
      </c>
      <c r="O51" s="149">
        <v>0</v>
      </c>
      <c r="P51" s="148">
        <v>0</v>
      </c>
      <c r="Q51" s="149">
        <v>0</v>
      </c>
      <c r="R51" s="148">
        <v>0</v>
      </c>
      <c r="S51" s="149">
        <v>0</v>
      </c>
      <c r="T51" s="148">
        <v>0</v>
      </c>
      <c r="U51" s="149">
        <v>0</v>
      </c>
      <c r="V51" s="148">
        <v>0</v>
      </c>
      <c r="W51" s="149">
        <v>0</v>
      </c>
      <c r="X51" s="148">
        <v>0</v>
      </c>
      <c r="Y51" s="149">
        <v>0</v>
      </c>
      <c r="Z51" s="148">
        <v>0</v>
      </c>
      <c r="AA51" s="149">
        <v>0</v>
      </c>
      <c r="AB51" s="128">
        <v>0</v>
      </c>
      <c r="AC51" s="104">
        <v>0</v>
      </c>
      <c r="AD51" s="101">
        <v>0</v>
      </c>
      <c r="AE51" s="104">
        <v>0</v>
      </c>
    </row>
    <row r="52" spans="1:31" ht="21.95" customHeight="1">
      <c r="A52" s="125"/>
      <c r="B52" s="181" t="s">
        <v>52</v>
      </c>
      <c r="C52" s="202"/>
      <c r="D52" s="148">
        <v>46</v>
      </c>
      <c r="E52" s="149">
        <v>4.2953000000000001</v>
      </c>
      <c r="F52" s="148">
        <v>790</v>
      </c>
      <c r="G52" s="149">
        <v>27.185700000000001</v>
      </c>
      <c r="H52" s="148">
        <v>836</v>
      </c>
      <c r="I52" s="149">
        <v>31.481000000000002</v>
      </c>
      <c r="J52" s="148">
        <v>5</v>
      </c>
      <c r="K52" s="149">
        <v>0.3851</v>
      </c>
      <c r="L52" s="148">
        <v>238</v>
      </c>
      <c r="M52" s="149">
        <v>16.628900000000002</v>
      </c>
      <c r="N52" s="148">
        <v>243</v>
      </c>
      <c r="O52" s="149">
        <v>17.013999999999999</v>
      </c>
      <c r="P52" s="148">
        <v>0</v>
      </c>
      <c r="Q52" s="149">
        <v>0</v>
      </c>
      <c r="R52" s="148">
        <v>0</v>
      </c>
      <c r="S52" s="149">
        <v>0</v>
      </c>
      <c r="T52" s="148">
        <v>0</v>
      </c>
      <c r="U52" s="149">
        <v>0</v>
      </c>
      <c r="V52" s="148">
        <v>0</v>
      </c>
      <c r="W52" s="149">
        <v>0</v>
      </c>
      <c r="X52" s="148">
        <v>93</v>
      </c>
      <c r="Y52" s="149">
        <v>10.424200000000001</v>
      </c>
      <c r="Z52" s="148">
        <v>1172</v>
      </c>
      <c r="AA52" s="149">
        <v>58.919199999999996</v>
      </c>
      <c r="AB52" s="128">
        <v>0</v>
      </c>
      <c r="AC52" s="104">
        <v>0</v>
      </c>
      <c r="AD52" s="101">
        <v>0</v>
      </c>
      <c r="AE52" s="104">
        <v>0</v>
      </c>
    </row>
    <row r="53" spans="1:31" ht="21.95" customHeight="1">
      <c r="A53" s="125"/>
      <c r="B53" s="119">
        <v>36</v>
      </c>
      <c r="C53" s="120" t="s">
        <v>53</v>
      </c>
      <c r="D53" s="148">
        <v>0</v>
      </c>
      <c r="E53" s="149">
        <v>0</v>
      </c>
      <c r="F53" s="148">
        <v>0</v>
      </c>
      <c r="G53" s="149">
        <v>0</v>
      </c>
      <c r="H53" s="148">
        <v>0</v>
      </c>
      <c r="I53" s="149">
        <v>0</v>
      </c>
      <c r="J53" s="148">
        <v>0</v>
      </c>
      <c r="K53" s="149">
        <v>0</v>
      </c>
      <c r="L53" s="148">
        <v>0</v>
      </c>
      <c r="M53" s="149">
        <v>0</v>
      </c>
      <c r="N53" s="148">
        <v>0</v>
      </c>
      <c r="O53" s="149">
        <v>0</v>
      </c>
      <c r="P53" s="148">
        <v>0</v>
      </c>
      <c r="Q53" s="149">
        <v>0</v>
      </c>
      <c r="R53" s="148">
        <v>0</v>
      </c>
      <c r="S53" s="149">
        <v>0</v>
      </c>
      <c r="T53" s="148">
        <v>0</v>
      </c>
      <c r="U53" s="149">
        <v>0</v>
      </c>
      <c r="V53" s="148">
        <v>0</v>
      </c>
      <c r="W53" s="149">
        <v>0</v>
      </c>
      <c r="X53" s="148">
        <v>0</v>
      </c>
      <c r="Y53" s="149">
        <v>0</v>
      </c>
      <c r="Z53" s="148">
        <v>0</v>
      </c>
      <c r="AA53" s="149">
        <v>0</v>
      </c>
      <c r="AB53" s="128">
        <v>0</v>
      </c>
      <c r="AC53" s="104">
        <v>0</v>
      </c>
      <c r="AD53" s="101">
        <v>0</v>
      </c>
      <c r="AE53" s="104">
        <v>0</v>
      </c>
    </row>
    <row r="54" spans="1:31" ht="21.95" customHeight="1">
      <c r="A54" s="125"/>
      <c r="B54" s="119">
        <v>37</v>
      </c>
      <c r="C54" s="120" t="s">
        <v>54</v>
      </c>
      <c r="D54" s="148">
        <v>0</v>
      </c>
      <c r="E54" s="149">
        <v>0</v>
      </c>
      <c r="F54" s="148">
        <v>0</v>
      </c>
      <c r="G54" s="149">
        <v>0</v>
      </c>
      <c r="H54" s="148">
        <v>0</v>
      </c>
      <c r="I54" s="149">
        <v>0</v>
      </c>
      <c r="J54" s="148">
        <v>0</v>
      </c>
      <c r="K54" s="149">
        <v>0</v>
      </c>
      <c r="L54" s="148">
        <v>0</v>
      </c>
      <c r="M54" s="149">
        <v>0</v>
      </c>
      <c r="N54" s="148">
        <v>0</v>
      </c>
      <c r="O54" s="149">
        <v>0</v>
      </c>
      <c r="P54" s="148">
        <v>0</v>
      </c>
      <c r="Q54" s="149">
        <v>0</v>
      </c>
      <c r="R54" s="148">
        <v>0</v>
      </c>
      <c r="S54" s="149">
        <v>0</v>
      </c>
      <c r="T54" s="148">
        <v>0</v>
      </c>
      <c r="U54" s="149">
        <v>0</v>
      </c>
      <c r="V54" s="148">
        <v>0</v>
      </c>
      <c r="W54" s="149">
        <v>0</v>
      </c>
      <c r="X54" s="148">
        <v>0</v>
      </c>
      <c r="Y54" s="149">
        <v>0</v>
      </c>
      <c r="Z54" s="148">
        <v>0</v>
      </c>
      <c r="AA54" s="149">
        <v>0</v>
      </c>
      <c r="AB54" s="128">
        <v>0</v>
      </c>
      <c r="AC54" s="104">
        <v>0</v>
      </c>
      <c r="AD54" s="101">
        <v>0</v>
      </c>
      <c r="AE54" s="104">
        <v>0</v>
      </c>
    </row>
    <row r="55" spans="1:31" ht="21.95" customHeight="1">
      <c r="A55" s="125"/>
      <c r="B55" s="119">
        <v>38</v>
      </c>
      <c r="C55" s="120" t="s">
        <v>55</v>
      </c>
      <c r="D55" s="148">
        <v>0</v>
      </c>
      <c r="E55" s="149">
        <v>0</v>
      </c>
      <c r="F55" s="148">
        <v>0</v>
      </c>
      <c r="G55" s="149">
        <v>0</v>
      </c>
      <c r="H55" s="148">
        <v>0</v>
      </c>
      <c r="I55" s="149">
        <v>0</v>
      </c>
      <c r="J55" s="148">
        <v>0</v>
      </c>
      <c r="K55" s="149">
        <v>0</v>
      </c>
      <c r="L55" s="148">
        <v>0</v>
      </c>
      <c r="M55" s="149">
        <v>0</v>
      </c>
      <c r="N55" s="148">
        <v>0</v>
      </c>
      <c r="O55" s="149">
        <v>0</v>
      </c>
      <c r="P55" s="148">
        <v>0</v>
      </c>
      <c r="Q55" s="149">
        <v>0</v>
      </c>
      <c r="R55" s="148">
        <v>0</v>
      </c>
      <c r="S55" s="149">
        <v>0</v>
      </c>
      <c r="T55" s="148">
        <v>0</v>
      </c>
      <c r="U55" s="149">
        <v>0</v>
      </c>
      <c r="V55" s="148">
        <v>0</v>
      </c>
      <c r="W55" s="149">
        <v>0</v>
      </c>
      <c r="X55" s="148">
        <v>0</v>
      </c>
      <c r="Y55" s="149">
        <v>0</v>
      </c>
      <c r="Z55" s="148">
        <v>0</v>
      </c>
      <c r="AA55" s="149">
        <v>0</v>
      </c>
      <c r="AB55" s="128">
        <v>0</v>
      </c>
      <c r="AC55" s="104">
        <v>0</v>
      </c>
      <c r="AD55" s="101">
        <v>0</v>
      </c>
      <c r="AE55" s="104">
        <v>0</v>
      </c>
    </row>
    <row r="56" spans="1:31" ht="21.95" customHeight="1">
      <c r="A56" s="125"/>
      <c r="B56" s="181" t="s">
        <v>56</v>
      </c>
      <c r="C56" s="202"/>
      <c r="D56" s="148">
        <v>0</v>
      </c>
      <c r="E56" s="149">
        <v>0</v>
      </c>
      <c r="F56" s="148">
        <v>0</v>
      </c>
      <c r="G56" s="149">
        <v>0</v>
      </c>
      <c r="H56" s="148">
        <v>0</v>
      </c>
      <c r="I56" s="149">
        <v>0</v>
      </c>
      <c r="J56" s="148">
        <v>0</v>
      </c>
      <c r="K56" s="149">
        <v>0</v>
      </c>
      <c r="L56" s="148">
        <v>0</v>
      </c>
      <c r="M56" s="149">
        <v>0</v>
      </c>
      <c r="N56" s="148">
        <v>0</v>
      </c>
      <c r="O56" s="149">
        <v>0</v>
      </c>
      <c r="P56" s="148">
        <v>0</v>
      </c>
      <c r="Q56" s="149">
        <v>0</v>
      </c>
      <c r="R56" s="148">
        <v>0</v>
      </c>
      <c r="S56" s="149">
        <v>0</v>
      </c>
      <c r="T56" s="148">
        <v>0</v>
      </c>
      <c r="U56" s="149">
        <v>0</v>
      </c>
      <c r="V56" s="148">
        <v>0</v>
      </c>
      <c r="W56" s="149">
        <v>0</v>
      </c>
      <c r="X56" s="148">
        <v>0</v>
      </c>
      <c r="Y56" s="149">
        <v>0</v>
      </c>
      <c r="Z56" s="148">
        <v>0</v>
      </c>
      <c r="AA56" s="149">
        <v>0</v>
      </c>
      <c r="AB56" s="128">
        <v>0</v>
      </c>
      <c r="AC56" s="104">
        <v>0</v>
      </c>
      <c r="AD56" s="101">
        <v>0</v>
      </c>
      <c r="AE56" s="104">
        <v>0</v>
      </c>
    </row>
    <row r="57" spans="1:31" s="100" customFormat="1" ht="21.95" customHeight="1">
      <c r="A57" s="126"/>
      <c r="B57" s="181" t="s">
        <v>57</v>
      </c>
      <c r="C57" s="181"/>
      <c r="D57" s="152">
        <v>3575</v>
      </c>
      <c r="E57" s="152">
        <v>642.07330000000002</v>
      </c>
      <c r="F57" s="152">
        <v>39032</v>
      </c>
      <c r="G57" s="152">
        <v>2122.3166999999999</v>
      </c>
      <c r="H57" s="152">
        <v>42607</v>
      </c>
      <c r="I57" s="152">
        <v>2764.39</v>
      </c>
      <c r="J57" s="152">
        <v>2526</v>
      </c>
      <c r="K57" s="152">
        <v>2017.2238</v>
      </c>
      <c r="L57" s="152">
        <v>8814</v>
      </c>
      <c r="M57" s="152">
        <v>2533.4495000000002</v>
      </c>
      <c r="N57" s="152">
        <v>11340</v>
      </c>
      <c r="O57" s="152">
        <v>4550.6733000000004</v>
      </c>
      <c r="P57" s="152">
        <v>592</v>
      </c>
      <c r="Q57" s="152">
        <v>1119.9770000000001</v>
      </c>
      <c r="R57" s="152">
        <v>1011</v>
      </c>
      <c r="S57" s="152">
        <v>1076.1224999999999</v>
      </c>
      <c r="T57" s="152">
        <v>1603</v>
      </c>
      <c r="U57" s="152">
        <v>2196.0994999999998</v>
      </c>
      <c r="V57" s="152">
        <v>236</v>
      </c>
      <c r="W57" s="152">
        <v>6.2656000000000001</v>
      </c>
      <c r="X57" s="152">
        <v>560</v>
      </c>
      <c r="Y57" s="152">
        <v>80.360100000000003</v>
      </c>
      <c r="Z57" s="152">
        <v>56346</v>
      </c>
      <c r="AA57" s="152">
        <v>9597.7885000000006</v>
      </c>
      <c r="AB57" s="129">
        <v>25648</v>
      </c>
      <c r="AC57" s="102">
        <v>569.20339999999999</v>
      </c>
      <c r="AD57" s="102">
        <v>15182</v>
      </c>
      <c r="AE57" s="102">
        <v>543.21609999999998</v>
      </c>
    </row>
    <row r="58" spans="1:31" ht="21.95" customHeight="1">
      <c r="A58" s="125"/>
      <c r="B58" s="119">
        <v>39</v>
      </c>
      <c r="C58" s="120" t="s">
        <v>58</v>
      </c>
      <c r="D58" s="148">
        <v>0</v>
      </c>
      <c r="E58" s="149">
        <v>0</v>
      </c>
      <c r="F58" s="148">
        <v>0</v>
      </c>
      <c r="G58" s="149">
        <v>0</v>
      </c>
      <c r="H58" s="148">
        <v>0</v>
      </c>
      <c r="I58" s="149">
        <v>0</v>
      </c>
      <c r="J58" s="148">
        <v>0</v>
      </c>
      <c r="K58" s="149">
        <v>0</v>
      </c>
      <c r="L58" s="148">
        <v>0</v>
      </c>
      <c r="M58" s="149">
        <v>0</v>
      </c>
      <c r="N58" s="148">
        <v>0</v>
      </c>
      <c r="O58" s="149">
        <v>0</v>
      </c>
      <c r="P58" s="148">
        <v>0</v>
      </c>
      <c r="Q58" s="149">
        <v>0</v>
      </c>
      <c r="R58" s="148">
        <v>0</v>
      </c>
      <c r="S58" s="149">
        <v>0</v>
      </c>
      <c r="T58" s="148">
        <v>0</v>
      </c>
      <c r="U58" s="149">
        <v>0</v>
      </c>
      <c r="V58" s="148">
        <v>0</v>
      </c>
      <c r="W58" s="149">
        <v>0</v>
      </c>
      <c r="X58" s="148">
        <v>0</v>
      </c>
      <c r="Y58" s="149">
        <v>0</v>
      </c>
      <c r="Z58" s="148">
        <v>0</v>
      </c>
      <c r="AA58" s="149">
        <v>0</v>
      </c>
      <c r="AB58" s="128">
        <v>0</v>
      </c>
      <c r="AC58" s="104">
        <v>0</v>
      </c>
      <c r="AD58" s="101">
        <v>0</v>
      </c>
      <c r="AE58" s="104">
        <v>0</v>
      </c>
    </row>
    <row r="59" spans="1:31" ht="21.95" customHeight="1">
      <c r="A59" s="125"/>
      <c r="B59" s="119">
        <v>40</v>
      </c>
      <c r="C59" s="120" t="s">
        <v>59</v>
      </c>
      <c r="D59" s="148">
        <v>0</v>
      </c>
      <c r="E59" s="149">
        <v>0</v>
      </c>
      <c r="F59" s="148">
        <v>0</v>
      </c>
      <c r="G59" s="149">
        <v>0</v>
      </c>
      <c r="H59" s="148">
        <v>0</v>
      </c>
      <c r="I59" s="149">
        <v>0</v>
      </c>
      <c r="J59" s="148">
        <v>0</v>
      </c>
      <c r="K59" s="149">
        <v>0</v>
      </c>
      <c r="L59" s="148">
        <v>0</v>
      </c>
      <c r="M59" s="149">
        <v>0</v>
      </c>
      <c r="N59" s="148">
        <v>0</v>
      </c>
      <c r="O59" s="149">
        <v>0</v>
      </c>
      <c r="P59" s="148">
        <v>0</v>
      </c>
      <c r="Q59" s="149">
        <v>0</v>
      </c>
      <c r="R59" s="148">
        <v>0</v>
      </c>
      <c r="S59" s="149">
        <v>0</v>
      </c>
      <c r="T59" s="148">
        <v>0</v>
      </c>
      <c r="U59" s="149">
        <v>0</v>
      </c>
      <c r="V59" s="148">
        <v>0</v>
      </c>
      <c r="W59" s="149">
        <v>0</v>
      </c>
      <c r="X59" s="148">
        <v>0</v>
      </c>
      <c r="Y59" s="149">
        <v>0</v>
      </c>
      <c r="Z59" s="148">
        <v>0</v>
      </c>
      <c r="AA59" s="149">
        <v>0</v>
      </c>
      <c r="AB59" s="128">
        <v>0</v>
      </c>
      <c r="AC59" s="104">
        <v>0</v>
      </c>
      <c r="AD59" s="101">
        <v>0</v>
      </c>
      <c r="AE59" s="104">
        <v>0</v>
      </c>
    </row>
    <row r="60" spans="1:31" ht="21.95" customHeight="1">
      <c r="A60" s="125"/>
      <c r="B60" s="119">
        <v>41</v>
      </c>
      <c r="C60" s="120" t="s">
        <v>60</v>
      </c>
      <c r="D60" s="148">
        <v>0</v>
      </c>
      <c r="E60" s="149">
        <v>0</v>
      </c>
      <c r="F60" s="148">
        <v>0</v>
      </c>
      <c r="G60" s="149">
        <v>0</v>
      </c>
      <c r="H60" s="148">
        <v>0</v>
      </c>
      <c r="I60" s="149">
        <v>0</v>
      </c>
      <c r="J60" s="148">
        <v>0</v>
      </c>
      <c r="K60" s="149">
        <v>0</v>
      </c>
      <c r="L60" s="148">
        <v>0</v>
      </c>
      <c r="M60" s="149">
        <v>0</v>
      </c>
      <c r="N60" s="148">
        <v>0</v>
      </c>
      <c r="O60" s="149">
        <v>0</v>
      </c>
      <c r="P60" s="148">
        <v>0</v>
      </c>
      <c r="Q60" s="149">
        <v>0</v>
      </c>
      <c r="R60" s="148">
        <v>0</v>
      </c>
      <c r="S60" s="149">
        <v>0</v>
      </c>
      <c r="T60" s="148">
        <v>0</v>
      </c>
      <c r="U60" s="149">
        <v>0</v>
      </c>
      <c r="V60" s="148">
        <v>0</v>
      </c>
      <c r="W60" s="149">
        <v>0</v>
      </c>
      <c r="X60" s="148">
        <v>0</v>
      </c>
      <c r="Y60" s="149">
        <v>0</v>
      </c>
      <c r="Z60" s="148">
        <v>0</v>
      </c>
      <c r="AA60" s="149">
        <v>0</v>
      </c>
      <c r="AB60" s="128">
        <v>0</v>
      </c>
      <c r="AC60" s="104">
        <v>0</v>
      </c>
      <c r="AD60" s="101">
        <v>0</v>
      </c>
      <c r="AE60" s="104">
        <v>0</v>
      </c>
    </row>
    <row r="61" spans="1:31" ht="21.95" customHeight="1">
      <c r="A61" s="125"/>
      <c r="B61" s="119">
        <v>42</v>
      </c>
      <c r="C61" s="120" t="s">
        <v>61</v>
      </c>
      <c r="D61" s="148">
        <v>0</v>
      </c>
      <c r="E61" s="149">
        <v>0</v>
      </c>
      <c r="F61" s="148">
        <v>0</v>
      </c>
      <c r="G61" s="149">
        <v>0</v>
      </c>
      <c r="H61" s="148">
        <v>0</v>
      </c>
      <c r="I61" s="149">
        <v>0</v>
      </c>
      <c r="J61" s="148">
        <v>0</v>
      </c>
      <c r="K61" s="149">
        <v>0</v>
      </c>
      <c r="L61" s="148">
        <v>0</v>
      </c>
      <c r="M61" s="149">
        <v>0</v>
      </c>
      <c r="N61" s="148">
        <v>0</v>
      </c>
      <c r="O61" s="149">
        <v>0</v>
      </c>
      <c r="P61" s="148">
        <v>0</v>
      </c>
      <c r="Q61" s="149">
        <v>0</v>
      </c>
      <c r="R61" s="148">
        <v>0</v>
      </c>
      <c r="S61" s="149">
        <v>0</v>
      </c>
      <c r="T61" s="148">
        <v>0</v>
      </c>
      <c r="U61" s="149">
        <v>0</v>
      </c>
      <c r="V61" s="148">
        <v>0</v>
      </c>
      <c r="W61" s="149">
        <v>0</v>
      </c>
      <c r="X61" s="148">
        <v>0</v>
      </c>
      <c r="Y61" s="149">
        <v>0</v>
      </c>
      <c r="Z61" s="148">
        <v>0</v>
      </c>
      <c r="AA61" s="149">
        <v>0</v>
      </c>
      <c r="AB61" s="128">
        <v>0</v>
      </c>
      <c r="AC61" s="104">
        <v>0</v>
      </c>
      <c r="AD61" s="101">
        <v>0</v>
      </c>
      <c r="AE61" s="104">
        <v>0</v>
      </c>
    </row>
    <row r="62" spans="1:31" s="100" customFormat="1" ht="21.95" customHeight="1">
      <c r="A62" s="126"/>
      <c r="B62" s="181" t="s">
        <v>62</v>
      </c>
      <c r="C62" s="181"/>
      <c r="D62" s="152">
        <v>0</v>
      </c>
      <c r="E62" s="152">
        <v>0</v>
      </c>
      <c r="F62" s="152">
        <v>0</v>
      </c>
      <c r="G62" s="152">
        <v>0</v>
      </c>
      <c r="H62" s="152">
        <v>0</v>
      </c>
      <c r="I62" s="152">
        <v>0</v>
      </c>
      <c r="J62" s="152">
        <v>0</v>
      </c>
      <c r="K62" s="152">
        <v>0</v>
      </c>
      <c r="L62" s="152">
        <v>0</v>
      </c>
      <c r="M62" s="152">
        <v>0</v>
      </c>
      <c r="N62" s="152">
        <v>0</v>
      </c>
      <c r="O62" s="152">
        <v>0</v>
      </c>
      <c r="P62" s="152">
        <v>0</v>
      </c>
      <c r="Q62" s="152">
        <v>0</v>
      </c>
      <c r="R62" s="152">
        <v>0</v>
      </c>
      <c r="S62" s="152">
        <v>0</v>
      </c>
      <c r="T62" s="152">
        <v>0</v>
      </c>
      <c r="U62" s="152">
        <v>0</v>
      </c>
      <c r="V62" s="152">
        <v>0</v>
      </c>
      <c r="W62" s="152">
        <v>0</v>
      </c>
      <c r="X62" s="152">
        <v>0</v>
      </c>
      <c r="Y62" s="152">
        <v>0</v>
      </c>
      <c r="Z62" s="152">
        <v>0</v>
      </c>
      <c r="AA62" s="152">
        <v>0</v>
      </c>
      <c r="AB62" s="129">
        <v>0</v>
      </c>
      <c r="AC62" s="102">
        <v>0</v>
      </c>
      <c r="AD62" s="102">
        <v>0</v>
      </c>
      <c r="AE62" s="102">
        <v>0</v>
      </c>
    </row>
    <row r="63" spans="1:31" s="100" customFormat="1" ht="21.95" customHeight="1">
      <c r="A63" s="126"/>
      <c r="B63" s="181"/>
      <c r="C63" s="181"/>
      <c r="D63" s="152">
        <v>3575</v>
      </c>
      <c r="E63" s="152">
        <v>642.07330000000002</v>
      </c>
      <c r="F63" s="152">
        <v>39032</v>
      </c>
      <c r="G63" s="152">
        <v>2122.3166999999999</v>
      </c>
      <c r="H63" s="152">
        <v>42607</v>
      </c>
      <c r="I63" s="152">
        <v>2764.39</v>
      </c>
      <c r="J63" s="152">
        <v>2526</v>
      </c>
      <c r="K63" s="152">
        <v>2017.2238</v>
      </c>
      <c r="L63" s="152">
        <v>8814</v>
      </c>
      <c r="M63" s="152">
        <v>2533.4495000000002</v>
      </c>
      <c r="N63" s="152">
        <v>11340</v>
      </c>
      <c r="O63" s="152">
        <v>4550.6733000000004</v>
      </c>
      <c r="P63" s="152">
        <v>592</v>
      </c>
      <c r="Q63" s="152">
        <v>1119.9770000000001</v>
      </c>
      <c r="R63" s="152">
        <v>1011</v>
      </c>
      <c r="S63" s="152">
        <v>1076.1224999999999</v>
      </c>
      <c r="T63" s="152">
        <v>1603</v>
      </c>
      <c r="U63" s="152">
        <v>2196.0994999999998</v>
      </c>
      <c r="V63" s="152">
        <v>236</v>
      </c>
      <c r="W63" s="152">
        <v>6.2656000000000001</v>
      </c>
      <c r="X63" s="152">
        <v>560</v>
      </c>
      <c r="Y63" s="152">
        <v>80.360100000000003</v>
      </c>
      <c r="Z63" s="152">
        <v>56346</v>
      </c>
      <c r="AA63" s="152">
        <v>9597.7885000000006</v>
      </c>
      <c r="AB63" s="129">
        <v>25648</v>
      </c>
      <c r="AC63" s="102">
        <v>569.20339999999999</v>
      </c>
      <c r="AD63" s="102">
        <v>15182</v>
      </c>
      <c r="AE63" s="102">
        <v>543.21609999999998</v>
      </c>
    </row>
  </sheetData>
  <mergeCells count="33">
    <mergeCell ref="AD8:AE11"/>
    <mergeCell ref="E3:G3"/>
    <mergeCell ref="R3:AA3"/>
    <mergeCell ref="F7:G7"/>
    <mergeCell ref="R7:AA7"/>
    <mergeCell ref="B5:AA5"/>
    <mergeCell ref="Z8:AA11"/>
    <mergeCell ref="D8:G9"/>
    <mergeCell ref="H8:I11"/>
    <mergeCell ref="P8:S9"/>
    <mergeCell ref="T8:U11"/>
    <mergeCell ref="P10:Q11"/>
    <mergeCell ref="R10:S11"/>
    <mergeCell ref="D10:E11"/>
    <mergeCell ref="F10:G11"/>
    <mergeCell ref="AB5:AC5"/>
    <mergeCell ref="B8:B12"/>
    <mergeCell ref="C8:C12"/>
    <mergeCell ref="AB8:AC11"/>
    <mergeCell ref="J8:M9"/>
    <mergeCell ref="N8:O11"/>
    <mergeCell ref="J10:K11"/>
    <mergeCell ref="L10:M11"/>
    <mergeCell ref="V8:W11"/>
    <mergeCell ref="X8:Y11"/>
    <mergeCell ref="B57:C57"/>
    <mergeCell ref="B62:C62"/>
    <mergeCell ref="B63:C63"/>
    <mergeCell ref="B26:C26"/>
    <mergeCell ref="B46:C46"/>
    <mergeCell ref="B47:C47"/>
    <mergeCell ref="B52:C52"/>
    <mergeCell ref="B56:C56"/>
  </mergeCells>
  <pageMargins left="0.49" right="0.43" top="0.42" bottom="0.27" header="0.2" footer="0.17"/>
  <pageSetup scale="3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8"/>
  <sheetViews>
    <sheetView view="pageBreakPreview" zoomScale="69" zoomScaleSheetLayoutView="69" workbookViewId="0">
      <pane xSplit="3" ySplit="8" topLeftCell="N57" activePane="bottomRight" state="frozen"/>
      <selection pane="topRight" activeCell="C1" sqref="C1"/>
      <selection pane="bottomLeft" activeCell="A9" sqref="A9"/>
      <selection pane="bottomRight" activeCell="U12" sqref="U12"/>
    </sheetView>
  </sheetViews>
  <sheetFormatPr defaultRowHeight="15"/>
  <cols>
    <col min="1" max="1" width="0.7109375" hidden="1" customWidth="1"/>
    <col min="2" max="2" width="6.7109375" style="51" bestFit="1" customWidth="1"/>
    <col min="3" max="3" width="24.85546875" bestFit="1" customWidth="1"/>
    <col min="4" max="4" width="12" customWidth="1"/>
    <col min="5" max="5" width="7.28515625" style="66" bestFit="1" customWidth="1"/>
    <col min="6" max="6" width="7" customWidth="1"/>
    <col min="7" max="7" width="9.85546875" style="66" customWidth="1"/>
    <col min="8" max="8" width="12.140625" customWidth="1"/>
    <col min="9" max="9" width="7.28515625" style="66" bestFit="1" customWidth="1"/>
    <col min="10" max="10" width="13.85546875" customWidth="1"/>
    <col min="11" max="11" width="13.85546875" style="66" customWidth="1"/>
    <col min="12" max="12" width="13.42578125" customWidth="1"/>
    <col min="13" max="13" width="12.28515625" style="66" customWidth="1"/>
    <col min="14" max="14" width="12.28515625" customWidth="1"/>
    <col min="15" max="15" width="12.28515625" style="66" customWidth="1"/>
    <col min="16" max="16" width="13.7109375" customWidth="1"/>
    <col min="17" max="17" width="12" style="66" customWidth="1"/>
    <col min="18" max="18" width="12" customWidth="1"/>
    <col min="19" max="19" width="12" style="66" customWidth="1"/>
    <col min="20" max="20" width="12" customWidth="1"/>
    <col min="21" max="21" width="12" style="66" customWidth="1"/>
  </cols>
  <sheetData>
    <row r="1" spans="1:27" ht="24.75">
      <c r="P1" s="56" t="s">
        <v>89</v>
      </c>
    </row>
    <row r="3" spans="1:27" ht="20.25">
      <c r="E3" s="277" t="s">
        <v>90</v>
      </c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8" t="s">
        <v>1</v>
      </c>
      <c r="R3" s="278"/>
      <c r="S3" s="278"/>
      <c r="T3" s="278"/>
      <c r="U3" s="89"/>
      <c r="V3" s="53"/>
      <c r="W3" s="53"/>
      <c r="X3" s="53"/>
      <c r="Y3" s="53"/>
      <c r="Z3" s="53"/>
      <c r="AA3" s="53"/>
    </row>
    <row r="5" spans="1:27">
      <c r="P5" s="57" t="s">
        <v>73</v>
      </c>
    </row>
    <row r="6" spans="1:27" ht="63" customHeight="1">
      <c r="B6" s="272" t="s">
        <v>91</v>
      </c>
      <c r="C6" s="275" t="s">
        <v>5</v>
      </c>
      <c r="D6" s="283" t="s">
        <v>92</v>
      </c>
      <c r="E6" s="284"/>
      <c r="F6" s="283" t="s">
        <v>92</v>
      </c>
      <c r="G6" s="284"/>
      <c r="H6" s="283" t="s">
        <v>93</v>
      </c>
      <c r="I6" s="284"/>
      <c r="J6" s="283" t="s">
        <v>93</v>
      </c>
      <c r="K6" s="284"/>
      <c r="L6" s="270" t="s">
        <v>94</v>
      </c>
      <c r="M6" s="271"/>
      <c r="N6" s="270" t="s">
        <v>94</v>
      </c>
      <c r="O6" s="271"/>
      <c r="P6" s="270" t="s">
        <v>95</v>
      </c>
      <c r="Q6" s="271"/>
      <c r="R6" s="270" t="s">
        <v>95</v>
      </c>
      <c r="S6" s="271"/>
      <c r="T6" s="279" t="s">
        <v>96</v>
      </c>
      <c r="U6" s="280"/>
    </row>
    <row r="7" spans="1:27" ht="43.5" customHeight="1">
      <c r="B7" s="273"/>
      <c r="C7" s="276"/>
      <c r="D7" s="268" t="s">
        <v>97</v>
      </c>
      <c r="E7" s="269"/>
      <c r="F7" s="268" t="s">
        <v>98</v>
      </c>
      <c r="G7" s="269"/>
      <c r="H7" s="268" t="str">
        <f>D7</f>
        <v>During the qurter (01.01.18 -31.03.18)</v>
      </c>
      <c r="I7" s="269"/>
      <c r="J7" s="268" t="str">
        <f>F7</f>
        <v>Upto the quarter ended March 2018 (01.04.17 -31.03.18)</v>
      </c>
      <c r="K7" s="269"/>
      <c r="L7" s="268" t="s">
        <v>99</v>
      </c>
      <c r="M7" s="269"/>
      <c r="N7" s="268" t="str">
        <f>J7</f>
        <v>Upto the quarter ended March 2018 (01.04.17 -31.03.18)</v>
      </c>
      <c r="O7" s="269"/>
      <c r="P7" s="268" t="str">
        <f>L7</f>
        <v>During the quarter (01.01.2018-31.03.2018)</v>
      </c>
      <c r="Q7" s="269"/>
      <c r="R7" s="268" t="str">
        <f>N7</f>
        <v>Upto the quarter ended March 2018 (01.04.17 -31.03.18)</v>
      </c>
      <c r="S7" s="269"/>
      <c r="T7" s="281"/>
      <c r="U7" s="282"/>
    </row>
    <row r="8" spans="1:27" ht="25.5">
      <c r="B8" s="274"/>
      <c r="C8" s="276"/>
      <c r="D8" s="58" t="s">
        <v>100</v>
      </c>
      <c r="E8" s="88" t="s">
        <v>101</v>
      </c>
      <c r="F8" s="58" t="s">
        <v>100</v>
      </c>
      <c r="G8" s="88" t="s">
        <v>101</v>
      </c>
      <c r="H8" s="58" t="s">
        <v>100</v>
      </c>
      <c r="I8" s="88" t="s">
        <v>101</v>
      </c>
      <c r="J8" s="58" t="s">
        <v>100</v>
      </c>
      <c r="K8" s="88" t="s">
        <v>101</v>
      </c>
      <c r="L8" s="58" t="s">
        <v>100</v>
      </c>
      <c r="M8" s="88" t="s">
        <v>101</v>
      </c>
      <c r="N8" s="58" t="s">
        <v>100</v>
      </c>
      <c r="O8" s="88" t="s">
        <v>101</v>
      </c>
      <c r="P8" s="58" t="s">
        <v>100</v>
      </c>
      <c r="Q8" s="88" t="s">
        <v>101</v>
      </c>
      <c r="R8" s="58" t="s">
        <v>100</v>
      </c>
      <c r="S8" s="88" t="s">
        <v>101</v>
      </c>
      <c r="T8" s="58" t="s">
        <v>100</v>
      </c>
      <c r="U8" s="90" t="s">
        <v>101</v>
      </c>
    </row>
    <row r="9" spans="1:27">
      <c r="A9" s="101"/>
      <c r="B9" s="103">
        <v>1</v>
      </c>
      <c r="C9" s="101" t="s">
        <v>14</v>
      </c>
      <c r="D9" s="101">
        <v>80</v>
      </c>
      <c r="E9" s="104">
        <v>1.2986</v>
      </c>
      <c r="F9" s="101">
        <v>116</v>
      </c>
      <c r="G9" s="104">
        <v>2.3754</v>
      </c>
      <c r="H9" s="101">
        <v>80</v>
      </c>
      <c r="I9" s="104">
        <v>1.2986</v>
      </c>
      <c r="J9" s="101">
        <v>0</v>
      </c>
      <c r="K9" s="104">
        <v>0</v>
      </c>
      <c r="L9" s="101">
        <v>80</v>
      </c>
      <c r="M9" s="104">
        <v>1.2986</v>
      </c>
      <c r="N9" s="101">
        <v>116</v>
      </c>
      <c r="O9" s="104">
        <v>2.3754</v>
      </c>
      <c r="P9" s="101">
        <v>80</v>
      </c>
      <c r="Q9" s="104">
        <v>1.2986</v>
      </c>
      <c r="R9" s="101">
        <v>116</v>
      </c>
      <c r="S9" s="104">
        <v>1.3754</v>
      </c>
      <c r="T9" s="101">
        <v>100</v>
      </c>
      <c r="U9" s="104">
        <v>100</v>
      </c>
    </row>
    <row r="10" spans="1:27">
      <c r="A10" s="101"/>
      <c r="B10" s="103">
        <v>2</v>
      </c>
      <c r="C10" s="101" t="s">
        <v>15</v>
      </c>
      <c r="D10" s="101">
        <v>6</v>
      </c>
      <c r="E10" s="104">
        <v>0.8</v>
      </c>
      <c r="F10" s="101">
        <v>6</v>
      </c>
      <c r="G10" s="104">
        <v>0.8</v>
      </c>
      <c r="H10" s="101">
        <v>6</v>
      </c>
      <c r="I10" s="104">
        <v>0.8</v>
      </c>
      <c r="J10" s="101">
        <v>6</v>
      </c>
      <c r="K10" s="104">
        <v>0.8</v>
      </c>
      <c r="L10" s="101">
        <v>6</v>
      </c>
      <c r="M10" s="104">
        <v>0.8</v>
      </c>
      <c r="N10" s="101">
        <v>6</v>
      </c>
      <c r="O10" s="104">
        <v>0.8</v>
      </c>
      <c r="P10" s="101">
        <v>6</v>
      </c>
      <c r="Q10" s="104">
        <v>0.8</v>
      </c>
      <c r="R10" s="101">
        <v>6</v>
      </c>
      <c r="S10" s="104">
        <v>0.8</v>
      </c>
      <c r="T10" s="101">
        <v>100</v>
      </c>
      <c r="U10" s="104">
        <v>100</v>
      </c>
    </row>
    <row r="11" spans="1:27">
      <c r="A11" s="101"/>
      <c r="B11" s="103">
        <v>3</v>
      </c>
      <c r="C11" s="101" t="s">
        <v>16</v>
      </c>
      <c r="D11" s="101">
        <v>0</v>
      </c>
      <c r="E11" s="104">
        <v>0</v>
      </c>
      <c r="F11" s="101">
        <v>0</v>
      </c>
      <c r="G11" s="104">
        <v>0</v>
      </c>
      <c r="H11" s="101">
        <v>0</v>
      </c>
      <c r="I11" s="104">
        <v>0</v>
      </c>
      <c r="J11" s="101">
        <v>0</v>
      </c>
      <c r="K11" s="104">
        <v>0</v>
      </c>
      <c r="L11" s="101">
        <v>0</v>
      </c>
      <c r="M11" s="104">
        <v>0</v>
      </c>
      <c r="N11" s="101">
        <v>0</v>
      </c>
      <c r="O11" s="104">
        <v>0</v>
      </c>
      <c r="P11" s="101">
        <v>0</v>
      </c>
      <c r="Q11" s="104">
        <v>0</v>
      </c>
      <c r="R11" s="101">
        <v>0</v>
      </c>
      <c r="S11" s="104">
        <v>0</v>
      </c>
      <c r="T11" s="101">
        <v>0</v>
      </c>
      <c r="U11" s="104">
        <v>0</v>
      </c>
    </row>
    <row r="12" spans="1:27">
      <c r="A12" s="101"/>
      <c r="B12" s="103">
        <v>4</v>
      </c>
      <c r="C12" s="101" t="s">
        <v>17</v>
      </c>
      <c r="D12" s="101">
        <v>337</v>
      </c>
      <c r="E12" s="104">
        <v>7.6980000000000004</v>
      </c>
      <c r="F12" s="101">
        <v>337</v>
      </c>
      <c r="G12" s="104">
        <v>7.6980000000000004</v>
      </c>
      <c r="H12" s="101">
        <v>337</v>
      </c>
      <c r="I12" s="104">
        <v>6.5263999999999998</v>
      </c>
      <c r="J12" s="101">
        <v>0</v>
      </c>
      <c r="K12" s="104">
        <v>0</v>
      </c>
      <c r="L12" s="101">
        <v>337</v>
      </c>
      <c r="M12" s="104">
        <v>7.6980000000000004</v>
      </c>
      <c r="N12" s="101">
        <v>337</v>
      </c>
      <c r="O12" s="104">
        <v>7.6980000000000004</v>
      </c>
      <c r="P12" s="101">
        <v>337</v>
      </c>
      <c r="Q12" s="104">
        <v>6.5263999999999998</v>
      </c>
      <c r="R12" s="101">
        <v>337</v>
      </c>
      <c r="S12" s="104">
        <v>6.5263999999999998</v>
      </c>
      <c r="T12" s="101">
        <v>100</v>
      </c>
      <c r="U12" s="104">
        <v>100</v>
      </c>
    </row>
    <row r="13" spans="1:27" s="107" customFormat="1">
      <c r="A13" s="105"/>
      <c r="B13" s="102">
        <v>5</v>
      </c>
      <c r="C13" s="105" t="s">
        <v>18</v>
      </c>
      <c r="D13" s="105">
        <v>264</v>
      </c>
      <c r="E13" s="106">
        <v>12.4741</v>
      </c>
      <c r="F13" s="105">
        <v>264</v>
      </c>
      <c r="G13" s="106">
        <v>12.4741</v>
      </c>
      <c r="H13" s="105">
        <v>264</v>
      </c>
      <c r="I13" s="106">
        <v>12.4741</v>
      </c>
      <c r="J13" s="105">
        <v>0</v>
      </c>
      <c r="K13" s="106">
        <v>0</v>
      </c>
      <c r="L13" s="105">
        <v>264</v>
      </c>
      <c r="M13" s="106">
        <v>12.4741</v>
      </c>
      <c r="N13" s="105">
        <v>264</v>
      </c>
      <c r="O13" s="106">
        <v>12.4741</v>
      </c>
      <c r="P13" s="105">
        <v>264</v>
      </c>
      <c r="Q13" s="106">
        <v>12.4741</v>
      </c>
      <c r="R13" s="105">
        <v>0</v>
      </c>
      <c r="S13" s="106">
        <v>0</v>
      </c>
      <c r="T13" s="105">
        <v>100</v>
      </c>
      <c r="U13" s="106">
        <v>100</v>
      </c>
    </row>
    <row r="14" spans="1:27">
      <c r="A14" s="101"/>
      <c r="B14" s="103">
        <v>6</v>
      </c>
      <c r="C14" s="101" t="s">
        <v>19</v>
      </c>
      <c r="D14" s="101">
        <v>25</v>
      </c>
      <c r="E14" s="104">
        <v>0.48499999999999999</v>
      </c>
      <c r="F14" s="101">
        <v>75</v>
      </c>
      <c r="G14" s="104">
        <v>1.0076000000000001</v>
      </c>
      <c r="H14" s="101">
        <v>75</v>
      </c>
      <c r="I14" s="104">
        <v>1.0076000000000001</v>
      </c>
      <c r="J14" s="101">
        <v>15</v>
      </c>
      <c r="K14" s="104">
        <v>0.17499999999999999</v>
      </c>
      <c r="L14" s="101">
        <v>25</v>
      </c>
      <c r="M14" s="104">
        <v>0.48499999999999999</v>
      </c>
      <c r="N14" s="101">
        <v>75</v>
      </c>
      <c r="O14" s="104">
        <v>1.0076000000000001</v>
      </c>
      <c r="P14" s="101">
        <v>75</v>
      </c>
      <c r="Q14" s="104">
        <v>1.0076000000000001</v>
      </c>
      <c r="R14" s="101">
        <v>15</v>
      </c>
      <c r="S14" s="104">
        <v>0.17499999999999999</v>
      </c>
      <c r="T14" s="101">
        <v>100</v>
      </c>
      <c r="U14" s="104">
        <v>100</v>
      </c>
    </row>
    <row r="15" spans="1:27">
      <c r="A15" s="101"/>
      <c r="B15" s="103">
        <v>7</v>
      </c>
      <c r="C15" s="101" t="s">
        <v>20</v>
      </c>
      <c r="D15" s="101">
        <v>50</v>
      </c>
      <c r="E15" s="104">
        <v>1.5</v>
      </c>
      <c r="F15" s="101">
        <v>50</v>
      </c>
      <c r="G15" s="104">
        <v>1.5</v>
      </c>
      <c r="H15" s="101">
        <v>50</v>
      </c>
      <c r="I15" s="104">
        <v>1.5</v>
      </c>
      <c r="J15" s="101">
        <v>50</v>
      </c>
      <c r="K15" s="104">
        <v>1.5</v>
      </c>
      <c r="L15" s="101">
        <v>50</v>
      </c>
      <c r="M15" s="104">
        <v>1.5</v>
      </c>
      <c r="N15" s="101">
        <v>50</v>
      </c>
      <c r="O15" s="104">
        <v>1.5</v>
      </c>
      <c r="P15" s="101">
        <v>50</v>
      </c>
      <c r="Q15" s="104">
        <v>1.5</v>
      </c>
      <c r="R15" s="101">
        <v>50</v>
      </c>
      <c r="S15" s="104">
        <v>1.5</v>
      </c>
      <c r="T15" s="101">
        <v>100</v>
      </c>
      <c r="U15" s="104">
        <v>100</v>
      </c>
    </row>
    <row r="16" spans="1:27">
      <c r="A16" s="101"/>
      <c r="B16" s="103">
        <v>8</v>
      </c>
      <c r="C16" s="101" t="s">
        <v>21</v>
      </c>
      <c r="D16" s="101">
        <v>113</v>
      </c>
      <c r="E16" s="104">
        <v>2.0691999999999999</v>
      </c>
      <c r="F16" s="101">
        <v>174</v>
      </c>
      <c r="G16" s="104">
        <v>3.4350000000000001</v>
      </c>
      <c r="H16" s="101">
        <v>110</v>
      </c>
      <c r="I16" s="104">
        <v>2.2515999999999998</v>
      </c>
      <c r="J16" s="101">
        <v>0</v>
      </c>
      <c r="K16" s="104">
        <v>0</v>
      </c>
      <c r="L16" s="101">
        <v>111</v>
      </c>
      <c r="M16" s="104">
        <v>1.9734</v>
      </c>
      <c r="N16" s="101">
        <v>173</v>
      </c>
      <c r="O16" s="104">
        <v>3.3391999999999999</v>
      </c>
      <c r="P16" s="101">
        <v>102</v>
      </c>
      <c r="Q16" s="104">
        <v>2.1236000000000002</v>
      </c>
      <c r="R16" s="101">
        <v>0</v>
      </c>
      <c r="S16" s="104">
        <v>0</v>
      </c>
      <c r="T16" s="101">
        <v>98.23</v>
      </c>
      <c r="U16" s="104">
        <v>95.37</v>
      </c>
    </row>
    <row r="17" spans="1:21">
      <c r="A17" s="101"/>
      <c r="B17" s="103">
        <v>9</v>
      </c>
      <c r="C17" s="101" t="s">
        <v>22</v>
      </c>
      <c r="D17" s="101">
        <v>72</v>
      </c>
      <c r="E17" s="104">
        <v>0.95740000000000003</v>
      </c>
      <c r="F17" s="101">
        <v>340</v>
      </c>
      <c r="G17" s="104">
        <v>9.4234000000000009</v>
      </c>
      <c r="H17" s="101">
        <v>72</v>
      </c>
      <c r="I17" s="104">
        <v>0.95740000000000003</v>
      </c>
      <c r="J17" s="101">
        <v>340</v>
      </c>
      <c r="K17" s="104">
        <v>9.4234000000000009</v>
      </c>
      <c r="L17" s="101">
        <v>72</v>
      </c>
      <c r="M17" s="104">
        <v>0.95740000000000003</v>
      </c>
      <c r="N17" s="101">
        <v>340</v>
      </c>
      <c r="O17" s="104">
        <v>9.4234000000000009</v>
      </c>
      <c r="P17" s="101">
        <v>72</v>
      </c>
      <c r="Q17" s="104">
        <v>0.95740000000000003</v>
      </c>
      <c r="R17" s="101">
        <v>340</v>
      </c>
      <c r="S17" s="104">
        <v>9.4234000000000009</v>
      </c>
      <c r="T17" s="101">
        <v>100</v>
      </c>
      <c r="U17" s="104">
        <v>100</v>
      </c>
    </row>
    <row r="18" spans="1:21">
      <c r="A18" s="101"/>
      <c r="B18" s="103">
        <v>10</v>
      </c>
      <c r="C18" s="101" t="s">
        <v>23</v>
      </c>
      <c r="D18" s="101">
        <v>549</v>
      </c>
      <c r="E18" s="104">
        <v>8.6935000000000002</v>
      </c>
      <c r="F18" s="101">
        <v>549</v>
      </c>
      <c r="G18" s="104">
        <v>8.6935000000000002</v>
      </c>
      <c r="H18" s="101">
        <v>549</v>
      </c>
      <c r="I18" s="104">
        <v>8.6935000000000002</v>
      </c>
      <c r="J18" s="101">
        <v>0</v>
      </c>
      <c r="K18" s="104">
        <v>0</v>
      </c>
      <c r="L18" s="101">
        <v>549</v>
      </c>
      <c r="M18" s="104">
        <v>8.6935000000000002</v>
      </c>
      <c r="N18" s="101">
        <v>549</v>
      </c>
      <c r="O18" s="104">
        <v>8.6935000000000002</v>
      </c>
      <c r="P18" s="101">
        <v>549</v>
      </c>
      <c r="Q18" s="104">
        <v>8.6935000000000002</v>
      </c>
      <c r="R18" s="101">
        <v>549</v>
      </c>
      <c r="S18" s="104">
        <v>8.6935000000000002</v>
      </c>
      <c r="T18" s="101">
        <v>100</v>
      </c>
      <c r="U18" s="104">
        <v>100</v>
      </c>
    </row>
    <row r="19" spans="1:21">
      <c r="A19" s="101"/>
      <c r="B19" s="103">
        <v>11</v>
      </c>
      <c r="C19" s="101" t="s">
        <v>24</v>
      </c>
      <c r="D19" s="101">
        <v>0</v>
      </c>
      <c r="E19" s="104">
        <v>0</v>
      </c>
      <c r="F19" s="101">
        <v>2098</v>
      </c>
      <c r="G19" s="104">
        <v>13.641</v>
      </c>
      <c r="H19" s="101">
        <v>1336</v>
      </c>
      <c r="I19" s="104">
        <v>26.0183</v>
      </c>
      <c r="J19" s="101">
        <v>0</v>
      </c>
      <c r="K19" s="104">
        <v>0</v>
      </c>
      <c r="L19" s="101">
        <v>0</v>
      </c>
      <c r="M19" s="104">
        <v>0</v>
      </c>
      <c r="N19" s="101">
        <v>2098</v>
      </c>
      <c r="O19" s="104">
        <v>13.641</v>
      </c>
      <c r="P19" s="101">
        <v>0</v>
      </c>
      <c r="Q19" s="104">
        <v>0</v>
      </c>
      <c r="R19" s="101">
        <v>1336</v>
      </c>
      <c r="S19" s="104">
        <v>26.0183</v>
      </c>
      <c r="T19" s="101">
        <v>0</v>
      </c>
      <c r="U19" s="104">
        <v>0</v>
      </c>
    </row>
    <row r="20" spans="1:21">
      <c r="A20" s="101"/>
      <c r="B20" s="103">
        <v>12</v>
      </c>
      <c r="C20" s="101" t="s">
        <v>25</v>
      </c>
      <c r="D20" s="101">
        <v>138</v>
      </c>
      <c r="E20" s="104">
        <v>3.47</v>
      </c>
      <c r="F20" s="101">
        <v>214</v>
      </c>
      <c r="G20" s="104">
        <v>11.0639</v>
      </c>
      <c r="H20" s="101">
        <v>138</v>
      </c>
      <c r="I20" s="104">
        <v>3.2946</v>
      </c>
      <c r="J20" s="101">
        <v>214</v>
      </c>
      <c r="K20" s="104">
        <v>11.024900000000001</v>
      </c>
      <c r="L20" s="101">
        <v>136</v>
      </c>
      <c r="M20" s="104">
        <v>3.4506999999999999</v>
      </c>
      <c r="N20" s="101">
        <v>212</v>
      </c>
      <c r="O20" s="104">
        <v>11.0526</v>
      </c>
      <c r="P20" s="101">
        <v>136</v>
      </c>
      <c r="Q20" s="104">
        <v>3.4398</v>
      </c>
      <c r="R20" s="101">
        <v>212</v>
      </c>
      <c r="S20" s="104">
        <v>11.0463</v>
      </c>
      <c r="T20" s="101">
        <v>98.55</v>
      </c>
      <c r="U20" s="104">
        <v>99.44</v>
      </c>
    </row>
    <row r="21" spans="1:21" s="107" customFormat="1">
      <c r="A21" s="105"/>
      <c r="B21" s="265" t="s">
        <v>26</v>
      </c>
      <c r="C21" s="265"/>
      <c r="D21" s="105">
        <v>1634</v>
      </c>
      <c r="E21" s="105">
        <v>39.445799999999998</v>
      </c>
      <c r="F21" s="105">
        <v>4223</v>
      </c>
      <c r="G21" s="105">
        <v>72.111900000000006</v>
      </c>
      <c r="H21" s="105">
        <v>3017</v>
      </c>
      <c r="I21" s="105">
        <v>64.822100000000006</v>
      </c>
      <c r="J21" s="105">
        <v>625</v>
      </c>
      <c r="K21" s="105">
        <v>22.923300000000001</v>
      </c>
      <c r="L21" s="105">
        <v>1630</v>
      </c>
      <c r="M21" s="105">
        <v>39.3307</v>
      </c>
      <c r="N21" s="105">
        <v>4220</v>
      </c>
      <c r="O21" s="105">
        <v>72.004800000000003</v>
      </c>
      <c r="P21" s="105">
        <v>1671</v>
      </c>
      <c r="Q21" s="105">
        <v>38.820999999999998</v>
      </c>
      <c r="R21" s="105">
        <v>2961</v>
      </c>
      <c r="S21" s="105">
        <v>65.558300000000003</v>
      </c>
      <c r="T21" s="105">
        <v>99.76</v>
      </c>
      <c r="U21" s="105">
        <v>99.71</v>
      </c>
    </row>
    <row r="22" spans="1:21">
      <c r="A22" s="101"/>
      <c r="B22" s="103">
        <v>13</v>
      </c>
      <c r="C22" s="101"/>
      <c r="D22" s="101">
        <v>0</v>
      </c>
      <c r="E22" s="104">
        <v>0</v>
      </c>
      <c r="F22" s="101">
        <v>0</v>
      </c>
      <c r="G22" s="104">
        <v>0</v>
      </c>
      <c r="H22" s="101">
        <v>0</v>
      </c>
      <c r="I22" s="104">
        <v>0</v>
      </c>
      <c r="J22" s="101">
        <v>0</v>
      </c>
      <c r="K22" s="104">
        <v>0</v>
      </c>
      <c r="L22" s="101">
        <v>0</v>
      </c>
      <c r="M22" s="104">
        <v>0</v>
      </c>
      <c r="N22" s="101">
        <v>0</v>
      </c>
      <c r="O22" s="104">
        <v>0</v>
      </c>
      <c r="P22" s="101">
        <v>0</v>
      </c>
      <c r="Q22" s="104">
        <v>0</v>
      </c>
      <c r="R22" s="101">
        <v>0</v>
      </c>
      <c r="S22" s="104">
        <v>0</v>
      </c>
      <c r="T22" s="101">
        <v>0</v>
      </c>
      <c r="U22" s="104">
        <v>0</v>
      </c>
    </row>
    <row r="23" spans="1:21">
      <c r="A23" s="101"/>
      <c r="B23" s="103">
        <v>14</v>
      </c>
      <c r="C23" s="101" t="s">
        <v>28</v>
      </c>
      <c r="D23" s="101">
        <v>0</v>
      </c>
      <c r="E23" s="104">
        <v>0</v>
      </c>
      <c r="F23" s="101">
        <v>0</v>
      </c>
      <c r="G23" s="104">
        <v>0</v>
      </c>
      <c r="H23" s="101">
        <v>0</v>
      </c>
      <c r="I23" s="104">
        <v>0</v>
      </c>
      <c r="J23" s="101">
        <v>0</v>
      </c>
      <c r="K23" s="104">
        <v>0</v>
      </c>
      <c r="L23" s="101">
        <v>0</v>
      </c>
      <c r="M23" s="104">
        <v>0</v>
      </c>
      <c r="N23" s="101">
        <v>0</v>
      </c>
      <c r="O23" s="104">
        <v>0</v>
      </c>
      <c r="P23" s="101">
        <v>0</v>
      </c>
      <c r="Q23" s="104">
        <v>0</v>
      </c>
      <c r="R23" s="101">
        <v>0</v>
      </c>
      <c r="S23" s="104">
        <v>0</v>
      </c>
      <c r="T23" s="101">
        <v>0</v>
      </c>
      <c r="U23" s="104">
        <v>0</v>
      </c>
    </row>
    <row r="24" spans="1:21">
      <c r="A24" s="101"/>
      <c r="B24" s="103">
        <v>15</v>
      </c>
      <c r="C24" s="101" t="s">
        <v>29</v>
      </c>
      <c r="D24" s="101">
        <v>0</v>
      </c>
      <c r="E24" s="104">
        <v>0</v>
      </c>
      <c r="F24" s="101">
        <v>0</v>
      </c>
      <c r="G24" s="104">
        <v>0</v>
      </c>
      <c r="H24" s="101">
        <v>0</v>
      </c>
      <c r="I24" s="104">
        <v>0</v>
      </c>
      <c r="J24" s="101">
        <v>0</v>
      </c>
      <c r="K24" s="104">
        <v>0</v>
      </c>
      <c r="L24" s="101">
        <v>0</v>
      </c>
      <c r="M24" s="104">
        <v>0</v>
      </c>
      <c r="N24" s="101">
        <v>0</v>
      </c>
      <c r="O24" s="104">
        <v>0</v>
      </c>
      <c r="P24" s="101">
        <v>0</v>
      </c>
      <c r="Q24" s="104">
        <v>0</v>
      </c>
      <c r="R24" s="101">
        <v>0</v>
      </c>
      <c r="S24" s="104">
        <v>0</v>
      </c>
      <c r="T24" s="101">
        <v>0</v>
      </c>
      <c r="U24" s="104">
        <v>0</v>
      </c>
    </row>
    <row r="25" spans="1:21">
      <c r="A25" s="101"/>
      <c r="B25" s="103">
        <v>16</v>
      </c>
      <c r="C25" s="101" t="s">
        <v>30</v>
      </c>
      <c r="D25" s="101">
        <v>0</v>
      </c>
      <c r="E25" s="104">
        <v>0</v>
      </c>
      <c r="F25" s="101">
        <v>0</v>
      </c>
      <c r="G25" s="104">
        <v>0</v>
      </c>
      <c r="H25" s="101">
        <v>0</v>
      </c>
      <c r="I25" s="104">
        <v>0</v>
      </c>
      <c r="J25" s="101">
        <v>0</v>
      </c>
      <c r="K25" s="104">
        <v>0</v>
      </c>
      <c r="L25" s="101">
        <v>0</v>
      </c>
      <c r="M25" s="104">
        <v>0</v>
      </c>
      <c r="N25" s="101">
        <v>0</v>
      </c>
      <c r="O25" s="104">
        <v>0</v>
      </c>
      <c r="P25" s="101">
        <v>0</v>
      </c>
      <c r="Q25" s="104">
        <v>0</v>
      </c>
      <c r="R25" s="101">
        <v>0</v>
      </c>
      <c r="S25" s="104">
        <v>0</v>
      </c>
      <c r="T25" s="101">
        <v>0</v>
      </c>
      <c r="U25" s="104">
        <v>0</v>
      </c>
    </row>
    <row r="26" spans="1:21" s="107" customFormat="1">
      <c r="A26" s="105"/>
      <c r="B26" s="102">
        <v>17</v>
      </c>
      <c r="C26" s="105" t="s">
        <v>31</v>
      </c>
      <c r="D26" s="105">
        <v>0</v>
      </c>
      <c r="E26" s="106">
        <v>0</v>
      </c>
      <c r="F26" s="105">
        <v>0</v>
      </c>
      <c r="G26" s="106">
        <v>0</v>
      </c>
      <c r="H26" s="105">
        <v>0</v>
      </c>
      <c r="I26" s="106">
        <v>0</v>
      </c>
      <c r="J26" s="105">
        <v>0</v>
      </c>
      <c r="K26" s="106">
        <v>0</v>
      </c>
      <c r="L26" s="105">
        <v>0</v>
      </c>
      <c r="M26" s="106">
        <v>0</v>
      </c>
      <c r="N26" s="105">
        <v>0</v>
      </c>
      <c r="O26" s="106">
        <v>0</v>
      </c>
      <c r="P26" s="105">
        <v>0</v>
      </c>
      <c r="Q26" s="106">
        <v>0</v>
      </c>
      <c r="R26" s="105">
        <v>0</v>
      </c>
      <c r="S26" s="106">
        <v>0</v>
      </c>
      <c r="T26" s="105">
        <v>0</v>
      </c>
      <c r="U26" s="106">
        <v>0</v>
      </c>
    </row>
    <row r="27" spans="1:21">
      <c r="A27" s="101"/>
      <c r="B27" s="103">
        <v>18</v>
      </c>
      <c r="C27" s="101" t="s">
        <v>32</v>
      </c>
      <c r="D27" s="101">
        <v>0</v>
      </c>
      <c r="E27" s="104">
        <v>0</v>
      </c>
      <c r="F27" s="101">
        <v>19</v>
      </c>
      <c r="G27" s="104">
        <v>9.9731000000000005</v>
      </c>
      <c r="H27" s="101">
        <v>0</v>
      </c>
      <c r="I27" s="104">
        <v>0</v>
      </c>
      <c r="J27" s="101">
        <v>0</v>
      </c>
      <c r="K27" s="104">
        <v>0</v>
      </c>
      <c r="L27" s="101">
        <v>3</v>
      </c>
      <c r="M27" s="104">
        <v>0.1016</v>
      </c>
      <c r="N27" s="101">
        <v>6</v>
      </c>
      <c r="O27" s="104">
        <v>0.13020000000000001</v>
      </c>
      <c r="P27" s="101">
        <v>3</v>
      </c>
      <c r="Q27" s="104">
        <v>0.1016</v>
      </c>
      <c r="R27" s="101">
        <v>6</v>
      </c>
      <c r="S27" s="104">
        <v>0.13020000000000001</v>
      </c>
      <c r="T27" s="101" t="e">
        <v>#NUM!</v>
      </c>
      <c r="U27" s="104" t="e">
        <v>#NUM!</v>
      </c>
    </row>
    <row r="28" spans="1:21">
      <c r="A28" s="101"/>
      <c r="B28" s="103">
        <v>19</v>
      </c>
      <c r="C28" s="101" t="s">
        <v>33</v>
      </c>
      <c r="D28" s="101">
        <v>82</v>
      </c>
      <c r="E28" s="104">
        <v>2.4295</v>
      </c>
      <c r="F28" s="101">
        <v>107</v>
      </c>
      <c r="G28" s="104">
        <v>3.6442000000000001</v>
      </c>
      <c r="H28" s="101">
        <v>82</v>
      </c>
      <c r="I28" s="104">
        <v>2.4295</v>
      </c>
      <c r="J28" s="101">
        <v>107</v>
      </c>
      <c r="K28" s="104">
        <v>3.6442000000000001</v>
      </c>
      <c r="L28" s="101">
        <v>64</v>
      </c>
      <c r="M28" s="104">
        <v>1.272</v>
      </c>
      <c r="N28" s="101">
        <v>64</v>
      </c>
      <c r="O28" s="104">
        <v>1.272</v>
      </c>
      <c r="P28" s="101">
        <v>64</v>
      </c>
      <c r="Q28" s="104">
        <v>1.272</v>
      </c>
      <c r="R28" s="101">
        <v>67</v>
      </c>
      <c r="S28" s="104">
        <v>1.3652</v>
      </c>
      <c r="T28" s="101">
        <v>78.05</v>
      </c>
      <c r="U28" s="104">
        <v>52.36</v>
      </c>
    </row>
    <row r="29" spans="1:21">
      <c r="A29" s="101"/>
      <c r="B29" s="103">
        <v>20</v>
      </c>
      <c r="C29" s="101" t="s">
        <v>34</v>
      </c>
      <c r="D29" s="101">
        <v>180</v>
      </c>
      <c r="E29" s="104">
        <v>8.7799999999999994</v>
      </c>
      <c r="F29" s="101">
        <v>8</v>
      </c>
      <c r="G29" s="104">
        <v>0.52</v>
      </c>
      <c r="H29" s="101">
        <v>188</v>
      </c>
      <c r="I29" s="104">
        <v>9.3000000000000007</v>
      </c>
      <c r="J29" s="101">
        <v>188</v>
      </c>
      <c r="K29" s="104">
        <v>9.3000000000000007</v>
      </c>
      <c r="L29" s="101">
        <v>180</v>
      </c>
      <c r="M29" s="104">
        <v>8.7799999999999994</v>
      </c>
      <c r="N29" s="101">
        <v>8</v>
      </c>
      <c r="O29" s="104">
        <v>0.52</v>
      </c>
      <c r="P29" s="101">
        <v>188</v>
      </c>
      <c r="Q29" s="104">
        <v>9.3000000000000007</v>
      </c>
      <c r="R29" s="101">
        <v>188</v>
      </c>
      <c r="S29" s="104">
        <v>9.3000000000000007</v>
      </c>
      <c r="T29" s="101">
        <v>100</v>
      </c>
      <c r="U29" s="104">
        <v>100</v>
      </c>
    </row>
    <row r="30" spans="1:21">
      <c r="A30" s="101"/>
      <c r="B30" s="103">
        <v>21</v>
      </c>
      <c r="C30" s="101" t="s">
        <v>35</v>
      </c>
      <c r="D30" s="101">
        <v>11</v>
      </c>
      <c r="E30" s="104">
        <v>0.17469999999999999</v>
      </c>
      <c r="F30" s="101">
        <v>33</v>
      </c>
      <c r="G30" s="104">
        <v>0.50349999999999995</v>
      </c>
      <c r="H30" s="101">
        <v>11</v>
      </c>
      <c r="I30" s="104">
        <v>0.17469999999999999</v>
      </c>
      <c r="J30" s="101">
        <v>0</v>
      </c>
      <c r="K30" s="104">
        <v>0</v>
      </c>
      <c r="L30" s="101">
        <v>11</v>
      </c>
      <c r="M30" s="104">
        <v>0.17469999999999999</v>
      </c>
      <c r="N30" s="101">
        <v>33</v>
      </c>
      <c r="O30" s="104">
        <v>0.50349999999999995</v>
      </c>
      <c r="P30" s="101">
        <v>11</v>
      </c>
      <c r="Q30" s="104">
        <v>0.17469999999999999</v>
      </c>
      <c r="R30" s="101">
        <v>33</v>
      </c>
      <c r="S30" s="104">
        <v>0.50349999999999995</v>
      </c>
      <c r="T30" s="101">
        <v>100</v>
      </c>
      <c r="U30" s="104">
        <v>100</v>
      </c>
    </row>
    <row r="31" spans="1:21">
      <c r="A31" s="101"/>
      <c r="B31" s="103">
        <v>22</v>
      </c>
      <c r="C31" s="101" t="s">
        <v>36</v>
      </c>
      <c r="D31" s="101">
        <v>0</v>
      </c>
      <c r="E31" s="104">
        <v>0</v>
      </c>
      <c r="F31" s="101">
        <v>0</v>
      </c>
      <c r="G31" s="104">
        <v>0</v>
      </c>
      <c r="H31" s="101">
        <v>0</v>
      </c>
      <c r="I31" s="104">
        <v>0</v>
      </c>
      <c r="J31" s="101">
        <v>0</v>
      </c>
      <c r="K31" s="104">
        <v>0</v>
      </c>
      <c r="L31" s="101">
        <v>0</v>
      </c>
      <c r="M31" s="104">
        <v>0</v>
      </c>
      <c r="N31" s="101">
        <v>0</v>
      </c>
      <c r="O31" s="104">
        <v>0</v>
      </c>
      <c r="P31" s="101">
        <v>0</v>
      </c>
      <c r="Q31" s="104">
        <v>0</v>
      </c>
      <c r="R31" s="101">
        <v>0</v>
      </c>
      <c r="S31" s="104">
        <v>0</v>
      </c>
      <c r="T31" s="101">
        <v>0</v>
      </c>
      <c r="U31" s="104">
        <v>0</v>
      </c>
    </row>
    <row r="32" spans="1:21">
      <c r="A32" s="101"/>
      <c r="B32" s="103">
        <v>23</v>
      </c>
      <c r="C32" s="101" t="s">
        <v>37</v>
      </c>
      <c r="D32" s="101">
        <v>0</v>
      </c>
      <c r="E32" s="104">
        <v>0</v>
      </c>
      <c r="F32" s="101">
        <v>0</v>
      </c>
      <c r="G32" s="104">
        <v>0</v>
      </c>
      <c r="H32" s="101">
        <v>0</v>
      </c>
      <c r="I32" s="104">
        <v>0</v>
      </c>
      <c r="J32" s="101">
        <v>0</v>
      </c>
      <c r="K32" s="104">
        <v>0</v>
      </c>
      <c r="L32" s="101">
        <v>0</v>
      </c>
      <c r="M32" s="104">
        <v>0</v>
      </c>
      <c r="N32" s="101">
        <v>0</v>
      </c>
      <c r="O32" s="104">
        <v>0</v>
      </c>
      <c r="P32" s="101">
        <v>0</v>
      </c>
      <c r="Q32" s="104">
        <v>0</v>
      </c>
      <c r="R32" s="101">
        <v>0</v>
      </c>
      <c r="S32" s="104">
        <v>0</v>
      </c>
      <c r="T32" s="101">
        <v>0</v>
      </c>
      <c r="U32" s="104">
        <v>0</v>
      </c>
    </row>
    <row r="33" spans="1:21">
      <c r="A33" s="101"/>
      <c r="B33" s="103">
        <v>24</v>
      </c>
      <c r="C33" s="101" t="s">
        <v>38</v>
      </c>
      <c r="D33" s="101">
        <v>0</v>
      </c>
      <c r="E33" s="104">
        <v>0</v>
      </c>
      <c r="F33" s="101">
        <v>0</v>
      </c>
      <c r="G33" s="104">
        <v>0</v>
      </c>
      <c r="H33" s="101">
        <v>0</v>
      </c>
      <c r="I33" s="104">
        <v>0</v>
      </c>
      <c r="J33" s="101">
        <v>0</v>
      </c>
      <c r="K33" s="104">
        <v>0</v>
      </c>
      <c r="L33" s="101">
        <v>0</v>
      </c>
      <c r="M33" s="104">
        <v>0</v>
      </c>
      <c r="N33" s="101">
        <v>0</v>
      </c>
      <c r="O33" s="104">
        <v>0</v>
      </c>
      <c r="P33" s="101">
        <v>0</v>
      </c>
      <c r="Q33" s="104">
        <v>0</v>
      </c>
      <c r="R33" s="101">
        <v>0</v>
      </c>
      <c r="S33" s="104">
        <v>0</v>
      </c>
      <c r="T33" s="101">
        <v>0</v>
      </c>
      <c r="U33" s="104">
        <v>0</v>
      </c>
    </row>
    <row r="34" spans="1:21">
      <c r="A34" s="101"/>
      <c r="B34" s="103">
        <v>25</v>
      </c>
      <c r="C34" s="101" t="s">
        <v>39</v>
      </c>
      <c r="D34" s="101">
        <v>0</v>
      </c>
      <c r="E34" s="104">
        <v>0</v>
      </c>
      <c r="F34" s="101">
        <v>0</v>
      </c>
      <c r="G34" s="104">
        <v>0</v>
      </c>
      <c r="H34" s="101">
        <v>0</v>
      </c>
      <c r="I34" s="104">
        <v>0</v>
      </c>
      <c r="J34" s="101">
        <v>0</v>
      </c>
      <c r="K34" s="104">
        <v>0</v>
      </c>
      <c r="L34" s="101">
        <v>0</v>
      </c>
      <c r="M34" s="104">
        <v>0</v>
      </c>
      <c r="N34" s="101">
        <v>0</v>
      </c>
      <c r="O34" s="104">
        <v>0</v>
      </c>
      <c r="P34" s="101">
        <v>0</v>
      </c>
      <c r="Q34" s="104">
        <v>0</v>
      </c>
      <c r="R34" s="101">
        <v>0</v>
      </c>
      <c r="S34" s="104">
        <v>0</v>
      </c>
      <c r="T34" s="101">
        <v>0</v>
      </c>
      <c r="U34" s="104">
        <v>0</v>
      </c>
    </row>
    <row r="35" spans="1:21">
      <c r="A35" s="101"/>
      <c r="B35" s="103">
        <v>26</v>
      </c>
      <c r="C35" s="101" t="s">
        <v>40</v>
      </c>
      <c r="D35" s="101">
        <v>4</v>
      </c>
      <c r="E35" s="104">
        <v>0.79969999999999997</v>
      </c>
      <c r="F35" s="101">
        <v>0</v>
      </c>
      <c r="G35" s="104">
        <v>0</v>
      </c>
      <c r="H35" s="101">
        <v>0</v>
      </c>
      <c r="I35" s="104">
        <v>0</v>
      </c>
      <c r="J35" s="101">
        <v>0</v>
      </c>
      <c r="K35" s="104">
        <v>0</v>
      </c>
      <c r="L35" s="101">
        <v>4</v>
      </c>
      <c r="M35" s="104">
        <v>0.79969999999999997</v>
      </c>
      <c r="N35" s="101">
        <v>4</v>
      </c>
      <c r="O35" s="104">
        <v>0.79969999999999997</v>
      </c>
      <c r="P35" s="101">
        <v>4</v>
      </c>
      <c r="Q35" s="104">
        <v>0.79969999999999997</v>
      </c>
      <c r="R35" s="101">
        <v>4</v>
      </c>
      <c r="S35" s="104">
        <v>0.79969999999999997</v>
      </c>
      <c r="T35" s="101">
        <v>100</v>
      </c>
      <c r="U35" s="104">
        <v>100</v>
      </c>
    </row>
    <row r="36" spans="1:21">
      <c r="A36" s="101"/>
      <c r="B36" s="103">
        <v>27</v>
      </c>
      <c r="C36" s="101" t="s">
        <v>41</v>
      </c>
      <c r="D36" s="101">
        <v>0</v>
      </c>
      <c r="E36" s="104">
        <v>0</v>
      </c>
      <c r="F36" s="101">
        <v>0</v>
      </c>
      <c r="G36" s="104">
        <v>0</v>
      </c>
      <c r="H36" s="101">
        <v>0</v>
      </c>
      <c r="I36" s="104">
        <v>0</v>
      </c>
      <c r="J36" s="101">
        <v>0</v>
      </c>
      <c r="K36" s="104">
        <v>0</v>
      </c>
      <c r="L36" s="101">
        <v>0</v>
      </c>
      <c r="M36" s="104">
        <v>0</v>
      </c>
      <c r="N36" s="101">
        <v>0</v>
      </c>
      <c r="O36" s="104">
        <v>0</v>
      </c>
      <c r="P36" s="101">
        <v>0</v>
      </c>
      <c r="Q36" s="104">
        <v>0</v>
      </c>
      <c r="R36" s="101">
        <v>0</v>
      </c>
      <c r="S36" s="104">
        <v>0</v>
      </c>
      <c r="T36" s="101">
        <v>0</v>
      </c>
      <c r="U36" s="104">
        <v>0</v>
      </c>
    </row>
    <row r="37" spans="1:21">
      <c r="A37" s="101"/>
      <c r="B37" s="103">
        <v>28</v>
      </c>
      <c r="C37" s="101" t="s">
        <v>42</v>
      </c>
      <c r="D37" s="101">
        <v>93</v>
      </c>
      <c r="E37" s="104">
        <v>2.02</v>
      </c>
      <c r="F37" s="101">
        <v>130</v>
      </c>
      <c r="G37" s="104">
        <v>3</v>
      </c>
      <c r="H37" s="101">
        <v>93</v>
      </c>
      <c r="I37" s="104">
        <v>2.02</v>
      </c>
      <c r="J37" s="101">
        <v>130</v>
      </c>
      <c r="K37" s="104">
        <v>3</v>
      </c>
      <c r="L37" s="101">
        <v>93</v>
      </c>
      <c r="M37" s="104">
        <v>2.02</v>
      </c>
      <c r="N37" s="101">
        <v>130</v>
      </c>
      <c r="O37" s="104">
        <v>3</v>
      </c>
      <c r="P37" s="101">
        <v>93</v>
      </c>
      <c r="Q37" s="104">
        <v>2.02</v>
      </c>
      <c r="R37" s="101">
        <v>130</v>
      </c>
      <c r="S37" s="104">
        <v>3</v>
      </c>
      <c r="T37" s="101">
        <v>100</v>
      </c>
      <c r="U37" s="104">
        <v>100</v>
      </c>
    </row>
    <row r="38" spans="1:21">
      <c r="A38" s="101"/>
      <c r="B38" s="103">
        <v>29</v>
      </c>
      <c r="C38" s="101" t="s">
        <v>43</v>
      </c>
      <c r="D38" s="101">
        <v>0</v>
      </c>
      <c r="E38" s="104">
        <v>0</v>
      </c>
      <c r="F38" s="101">
        <v>0</v>
      </c>
      <c r="G38" s="104">
        <v>0</v>
      </c>
      <c r="H38" s="101">
        <v>0</v>
      </c>
      <c r="I38" s="104">
        <v>0</v>
      </c>
      <c r="J38" s="101">
        <v>0</v>
      </c>
      <c r="K38" s="104">
        <v>0</v>
      </c>
      <c r="L38" s="101">
        <v>0</v>
      </c>
      <c r="M38" s="104">
        <v>0</v>
      </c>
      <c r="N38" s="101">
        <v>0</v>
      </c>
      <c r="O38" s="104">
        <v>0</v>
      </c>
      <c r="P38" s="101">
        <v>0</v>
      </c>
      <c r="Q38" s="104">
        <v>0</v>
      </c>
      <c r="R38" s="101">
        <v>0</v>
      </c>
      <c r="S38" s="104">
        <v>0</v>
      </c>
      <c r="T38" s="101">
        <v>0</v>
      </c>
      <c r="U38" s="104">
        <v>0</v>
      </c>
    </row>
    <row r="39" spans="1:21">
      <c r="A39" s="101"/>
      <c r="B39" s="103">
        <v>30</v>
      </c>
      <c r="C39" s="101" t="s">
        <v>44</v>
      </c>
      <c r="D39" s="101">
        <v>0</v>
      </c>
      <c r="E39" s="104">
        <v>0</v>
      </c>
      <c r="F39" s="101">
        <v>0</v>
      </c>
      <c r="G39" s="104">
        <v>0</v>
      </c>
      <c r="H39" s="101">
        <v>0</v>
      </c>
      <c r="I39" s="104">
        <v>0</v>
      </c>
      <c r="J39" s="101">
        <v>0</v>
      </c>
      <c r="K39" s="104">
        <v>0</v>
      </c>
      <c r="L39" s="101">
        <v>0</v>
      </c>
      <c r="M39" s="104">
        <v>0</v>
      </c>
      <c r="N39" s="101">
        <v>0</v>
      </c>
      <c r="O39" s="104">
        <v>0</v>
      </c>
      <c r="P39" s="101">
        <v>0</v>
      </c>
      <c r="Q39" s="104">
        <v>0</v>
      </c>
      <c r="R39" s="101">
        <v>0</v>
      </c>
      <c r="S39" s="104">
        <v>0</v>
      </c>
      <c r="T39" s="101">
        <v>0</v>
      </c>
      <c r="U39" s="104">
        <v>0</v>
      </c>
    </row>
    <row r="40" spans="1:21">
      <c r="A40" s="101"/>
      <c r="B40" s="103">
        <v>31</v>
      </c>
      <c r="C40" s="101" t="s">
        <v>45</v>
      </c>
      <c r="D40" s="101">
        <v>57</v>
      </c>
      <c r="E40" s="104">
        <v>2.27</v>
      </c>
      <c r="F40" s="101">
        <v>57</v>
      </c>
      <c r="G40" s="104">
        <v>2.27</v>
      </c>
      <c r="H40" s="101">
        <v>57</v>
      </c>
      <c r="I40" s="104">
        <v>2.27</v>
      </c>
      <c r="J40" s="101">
        <v>0</v>
      </c>
      <c r="K40" s="104">
        <v>0</v>
      </c>
      <c r="L40" s="101">
        <v>39</v>
      </c>
      <c r="M40" s="104">
        <v>1.02</v>
      </c>
      <c r="N40" s="101">
        <v>39</v>
      </c>
      <c r="O40" s="104">
        <v>1.02</v>
      </c>
      <c r="P40" s="101">
        <v>39</v>
      </c>
      <c r="Q40" s="104">
        <v>1.02</v>
      </c>
      <c r="R40" s="101">
        <v>0</v>
      </c>
      <c r="S40" s="104">
        <v>0</v>
      </c>
      <c r="T40" s="101">
        <v>68.42</v>
      </c>
      <c r="U40" s="104">
        <v>44.93</v>
      </c>
    </row>
    <row r="41" spans="1:21" s="107" customFormat="1">
      <c r="A41" s="105"/>
      <c r="B41" s="265" t="s">
        <v>46</v>
      </c>
      <c r="C41" s="265"/>
      <c r="D41" s="105">
        <v>427</v>
      </c>
      <c r="E41" s="105">
        <v>16.4739</v>
      </c>
      <c r="F41" s="105">
        <v>354</v>
      </c>
      <c r="G41" s="105">
        <v>19.910799999999998</v>
      </c>
      <c r="H41" s="105">
        <v>431</v>
      </c>
      <c r="I41" s="105">
        <v>16.194199999999999</v>
      </c>
      <c r="J41" s="105">
        <v>425</v>
      </c>
      <c r="K41" s="105">
        <v>15.9442</v>
      </c>
      <c r="L41" s="105">
        <v>394</v>
      </c>
      <c r="M41" s="105">
        <v>14.167999999999999</v>
      </c>
      <c r="N41" s="105">
        <v>284</v>
      </c>
      <c r="O41" s="105">
        <v>7.2454000000000001</v>
      </c>
      <c r="P41" s="105">
        <v>402</v>
      </c>
      <c r="Q41" s="105">
        <v>14.688000000000001</v>
      </c>
      <c r="R41" s="105">
        <v>428</v>
      </c>
      <c r="S41" s="105">
        <v>15.098599999999999</v>
      </c>
      <c r="T41" s="105">
        <v>92.27</v>
      </c>
      <c r="U41" s="105">
        <v>86</v>
      </c>
    </row>
    <row r="42" spans="1:21">
      <c r="A42" s="101"/>
      <c r="B42" s="266" t="s">
        <v>47</v>
      </c>
      <c r="C42" s="267"/>
      <c r="D42" s="101">
        <v>2061</v>
      </c>
      <c r="E42" s="104">
        <v>55.919699999999999</v>
      </c>
      <c r="F42" s="101">
        <v>4577</v>
      </c>
      <c r="G42" s="104">
        <v>92.0227</v>
      </c>
      <c r="H42" s="101">
        <v>3448</v>
      </c>
      <c r="I42" s="104">
        <v>81.016300000000001</v>
      </c>
      <c r="J42" s="101">
        <v>1050</v>
      </c>
      <c r="K42" s="104">
        <v>38.8675</v>
      </c>
      <c r="L42" s="101">
        <v>2024</v>
      </c>
      <c r="M42" s="104">
        <v>53.498699999999999</v>
      </c>
      <c r="N42" s="101">
        <v>2073</v>
      </c>
      <c r="O42" s="104">
        <v>79.250200000000007</v>
      </c>
      <c r="P42" s="101">
        <v>2073</v>
      </c>
      <c r="Q42" s="104">
        <v>0</v>
      </c>
      <c r="R42" s="101">
        <v>3389</v>
      </c>
      <c r="S42" s="104">
        <v>80.656899999999993</v>
      </c>
      <c r="T42" s="101">
        <v>98.2</v>
      </c>
      <c r="U42" s="104">
        <v>95.67</v>
      </c>
    </row>
    <row r="43" spans="1:21">
      <c r="A43" s="101"/>
      <c r="B43" s="103">
        <v>32</v>
      </c>
      <c r="C43" s="101"/>
      <c r="D43" s="101">
        <v>0</v>
      </c>
      <c r="E43" s="104">
        <v>0</v>
      </c>
      <c r="F43" s="101">
        <v>0</v>
      </c>
      <c r="G43" s="104">
        <v>0</v>
      </c>
      <c r="H43" s="101">
        <v>0</v>
      </c>
      <c r="I43" s="104">
        <v>0</v>
      </c>
      <c r="J43" s="101">
        <v>0</v>
      </c>
      <c r="K43" s="104">
        <v>0</v>
      </c>
      <c r="L43" s="101">
        <v>0</v>
      </c>
      <c r="M43" s="104">
        <v>0</v>
      </c>
      <c r="N43" s="101">
        <v>0</v>
      </c>
      <c r="O43" s="104">
        <v>0</v>
      </c>
      <c r="P43" s="101">
        <v>0</v>
      </c>
      <c r="Q43" s="104">
        <v>0</v>
      </c>
      <c r="R43" s="101">
        <v>0</v>
      </c>
      <c r="S43" s="104">
        <v>0</v>
      </c>
      <c r="T43" s="101">
        <v>0</v>
      </c>
      <c r="U43" s="104">
        <v>0</v>
      </c>
    </row>
    <row r="44" spans="1:21">
      <c r="A44" s="101"/>
      <c r="B44" s="103">
        <v>33</v>
      </c>
      <c r="C44" s="101" t="s">
        <v>49</v>
      </c>
      <c r="D44" s="101">
        <v>0</v>
      </c>
      <c r="E44" s="104">
        <v>0</v>
      </c>
      <c r="F44" s="101">
        <v>0</v>
      </c>
      <c r="G44" s="104">
        <v>0</v>
      </c>
      <c r="H44" s="101">
        <v>0</v>
      </c>
      <c r="I44" s="104">
        <v>0</v>
      </c>
      <c r="J44" s="101">
        <v>0</v>
      </c>
      <c r="K44" s="104">
        <v>0</v>
      </c>
      <c r="L44" s="101">
        <v>0</v>
      </c>
      <c r="M44" s="104">
        <v>0</v>
      </c>
      <c r="N44" s="101">
        <v>0</v>
      </c>
      <c r="O44" s="104">
        <v>0</v>
      </c>
      <c r="P44" s="101">
        <v>0</v>
      </c>
      <c r="Q44" s="104">
        <v>0</v>
      </c>
      <c r="R44" s="101">
        <v>0</v>
      </c>
      <c r="S44" s="104">
        <v>0</v>
      </c>
      <c r="T44" s="101">
        <v>0</v>
      </c>
      <c r="U44" s="104">
        <v>0</v>
      </c>
    </row>
    <row r="45" spans="1:21">
      <c r="A45" s="101"/>
      <c r="B45" s="103">
        <v>34</v>
      </c>
      <c r="C45" s="101" t="s">
        <v>50</v>
      </c>
      <c r="D45" s="101">
        <v>0</v>
      </c>
      <c r="E45" s="104">
        <v>0</v>
      </c>
      <c r="F45" s="101">
        <v>0</v>
      </c>
      <c r="G45" s="104">
        <v>0</v>
      </c>
      <c r="H45" s="101">
        <v>0</v>
      </c>
      <c r="I45" s="104">
        <v>0</v>
      </c>
      <c r="J45" s="101">
        <v>0</v>
      </c>
      <c r="K45" s="104">
        <v>0</v>
      </c>
      <c r="L45" s="101">
        <v>0</v>
      </c>
      <c r="M45" s="104">
        <v>0</v>
      </c>
      <c r="N45" s="101">
        <v>0</v>
      </c>
      <c r="O45" s="104">
        <v>0</v>
      </c>
      <c r="P45" s="101">
        <v>0</v>
      </c>
      <c r="Q45" s="104">
        <v>0</v>
      </c>
      <c r="R45" s="101">
        <v>0</v>
      </c>
      <c r="S45" s="104">
        <v>0</v>
      </c>
      <c r="T45" s="101">
        <v>0</v>
      </c>
      <c r="U45" s="104">
        <v>0</v>
      </c>
    </row>
    <row r="46" spans="1:21" s="107" customFormat="1">
      <c r="A46" s="105"/>
      <c r="B46" s="102">
        <v>35</v>
      </c>
      <c r="C46" s="105" t="s">
        <v>51</v>
      </c>
      <c r="D46" s="105">
        <v>0</v>
      </c>
      <c r="E46" s="106">
        <v>0</v>
      </c>
      <c r="F46" s="105">
        <v>0</v>
      </c>
      <c r="G46" s="106">
        <v>0</v>
      </c>
      <c r="H46" s="105">
        <v>0</v>
      </c>
      <c r="I46" s="106">
        <v>0</v>
      </c>
      <c r="J46" s="105">
        <v>0</v>
      </c>
      <c r="K46" s="106">
        <v>0</v>
      </c>
      <c r="L46" s="105">
        <v>0</v>
      </c>
      <c r="M46" s="106">
        <v>0</v>
      </c>
      <c r="N46" s="105">
        <v>0</v>
      </c>
      <c r="O46" s="106">
        <v>0</v>
      </c>
      <c r="P46" s="105">
        <v>0</v>
      </c>
      <c r="Q46" s="106">
        <v>0</v>
      </c>
      <c r="R46" s="105">
        <v>0</v>
      </c>
      <c r="S46" s="106">
        <v>0</v>
      </c>
      <c r="T46" s="105">
        <v>0</v>
      </c>
      <c r="U46" s="106">
        <v>0</v>
      </c>
    </row>
    <row r="47" spans="1:21" s="107" customFormat="1">
      <c r="A47" s="105"/>
      <c r="B47" s="265" t="s">
        <v>52</v>
      </c>
      <c r="C47" s="265"/>
      <c r="D47" s="105">
        <v>0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0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</row>
    <row r="48" spans="1:21">
      <c r="A48" s="101"/>
      <c r="B48" s="103">
        <v>36</v>
      </c>
      <c r="C48" s="101"/>
      <c r="D48" s="101">
        <v>0</v>
      </c>
      <c r="E48" s="104">
        <v>0</v>
      </c>
      <c r="F48" s="101">
        <v>0</v>
      </c>
      <c r="G48" s="104">
        <v>0</v>
      </c>
      <c r="H48" s="101">
        <v>0</v>
      </c>
      <c r="I48" s="104">
        <v>0</v>
      </c>
      <c r="J48" s="101">
        <v>0</v>
      </c>
      <c r="K48" s="104">
        <v>0</v>
      </c>
      <c r="L48" s="101">
        <v>0</v>
      </c>
      <c r="M48" s="104">
        <v>0</v>
      </c>
      <c r="N48" s="101">
        <v>0</v>
      </c>
      <c r="O48" s="104">
        <v>0</v>
      </c>
      <c r="P48" s="101">
        <v>0</v>
      </c>
      <c r="Q48" s="104">
        <v>0</v>
      </c>
      <c r="R48" s="101">
        <v>0</v>
      </c>
      <c r="S48" s="104">
        <v>0</v>
      </c>
      <c r="T48" s="101">
        <v>0</v>
      </c>
      <c r="U48" s="104">
        <v>0</v>
      </c>
    </row>
    <row r="49" spans="1:21">
      <c r="A49" s="101"/>
      <c r="B49" s="103">
        <v>37</v>
      </c>
      <c r="C49" s="101" t="s">
        <v>54</v>
      </c>
      <c r="D49" s="101">
        <v>0</v>
      </c>
      <c r="E49" s="104">
        <v>0</v>
      </c>
      <c r="F49" s="101">
        <v>0</v>
      </c>
      <c r="G49" s="104">
        <v>0</v>
      </c>
      <c r="H49" s="101">
        <v>0</v>
      </c>
      <c r="I49" s="104">
        <v>0</v>
      </c>
      <c r="J49" s="101">
        <v>0</v>
      </c>
      <c r="K49" s="104">
        <v>0</v>
      </c>
      <c r="L49" s="101">
        <v>0</v>
      </c>
      <c r="M49" s="104">
        <v>0</v>
      </c>
      <c r="N49" s="101">
        <v>0</v>
      </c>
      <c r="O49" s="104">
        <v>0</v>
      </c>
      <c r="P49" s="101">
        <v>0</v>
      </c>
      <c r="Q49" s="104">
        <v>0</v>
      </c>
      <c r="R49" s="101">
        <v>0</v>
      </c>
      <c r="S49" s="104">
        <v>0</v>
      </c>
      <c r="T49" s="101">
        <v>0</v>
      </c>
      <c r="U49" s="104">
        <v>0</v>
      </c>
    </row>
    <row r="50" spans="1:21">
      <c r="A50" s="101"/>
      <c r="B50" s="103">
        <v>38</v>
      </c>
      <c r="C50" s="101" t="s">
        <v>55</v>
      </c>
      <c r="D50" s="101">
        <v>0</v>
      </c>
      <c r="E50" s="104">
        <v>0</v>
      </c>
      <c r="F50" s="101">
        <v>0</v>
      </c>
      <c r="G50" s="104">
        <v>0</v>
      </c>
      <c r="H50" s="101">
        <v>0</v>
      </c>
      <c r="I50" s="104">
        <v>0</v>
      </c>
      <c r="J50" s="101">
        <v>0</v>
      </c>
      <c r="K50" s="104">
        <v>0</v>
      </c>
      <c r="L50" s="101">
        <v>0</v>
      </c>
      <c r="M50" s="104">
        <v>0</v>
      </c>
      <c r="N50" s="101">
        <v>0</v>
      </c>
      <c r="O50" s="104">
        <v>0</v>
      </c>
      <c r="P50" s="101">
        <v>0</v>
      </c>
      <c r="Q50" s="104">
        <v>0</v>
      </c>
      <c r="R50" s="101">
        <v>0</v>
      </c>
      <c r="S50" s="104">
        <v>0</v>
      </c>
      <c r="T50" s="101">
        <v>0</v>
      </c>
      <c r="U50" s="104">
        <v>0</v>
      </c>
    </row>
    <row r="51" spans="1:21" s="107" customFormat="1">
      <c r="A51" s="105"/>
      <c r="B51" s="265" t="s">
        <v>56</v>
      </c>
      <c r="C51" s="265"/>
      <c r="D51" s="105">
        <v>0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</row>
    <row r="52" spans="1:21" s="107" customFormat="1">
      <c r="A52" s="105"/>
      <c r="B52" s="265" t="s">
        <v>57</v>
      </c>
      <c r="C52" s="265"/>
      <c r="D52" s="105">
        <v>2061</v>
      </c>
      <c r="E52" s="105">
        <v>55.919699999999999</v>
      </c>
      <c r="F52" s="105">
        <v>4577</v>
      </c>
      <c r="G52" s="105">
        <v>92.0227</v>
      </c>
      <c r="H52" s="105">
        <v>3448</v>
      </c>
      <c r="I52" s="105">
        <v>81.016300000000001</v>
      </c>
      <c r="J52" s="105">
        <v>1050</v>
      </c>
      <c r="K52" s="105">
        <v>38.8675</v>
      </c>
      <c r="L52" s="105">
        <v>2024</v>
      </c>
      <c r="M52" s="105">
        <v>53.498699999999999</v>
      </c>
      <c r="N52" s="105">
        <v>2073</v>
      </c>
      <c r="O52" s="105">
        <v>79.250200000000007</v>
      </c>
      <c r="P52" s="105">
        <v>2073</v>
      </c>
      <c r="Q52" s="105">
        <v>0</v>
      </c>
      <c r="R52" s="105">
        <v>3389</v>
      </c>
      <c r="S52" s="105">
        <v>80.656899999999993</v>
      </c>
      <c r="T52" s="105">
        <v>98.2</v>
      </c>
      <c r="U52" s="105">
        <v>95.67</v>
      </c>
    </row>
    <row r="53" spans="1:21">
      <c r="A53" s="101"/>
      <c r="B53" s="103">
        <v>39</v>
      </c>
      <c r="C53" s="101"/>
      <c r="D53" s="101">
        <v>0</v>
      </c>
      <c r="E53" s="104">
        <v>0</v>
      </c>
      <c r="F53" s="101">
        <v>0</v>
      </c>
      <c r="G53" s="104">
        <v>0</v>
      </c>
      <c r="H53" s="101">
        <v>0</v>
      </c>
      <c r="I53" s="104">
        <v>0</v>
      </c>
      <c r="J53" s="101">
        <v>0</v>
      </c>
      <c r="K53" s="104">
        <v>0</v>
      </c>
      <c r="L53" s="101">
        <v>0</v>
      </c>
      <c r="M53" s="104">
        <v>0</v>
      </c>
      <c r="N53" s="101">
        <v>0</v>
      </c>
      <c r="O53" s="104">
        <v>0</v>
      </c>
      <c r="P53" s="101">
        <v>0</v>
      </c>
      <c r="Q53" s="104">
        <v>0</v>
      </c>
      <c r="R53" s="101">
        <v>0</v>
      </c>
      <c r="S53" s="104">
        <v>0</v>
      </c>
      <c r="T53" s="101">
        <v>0</v>
      </c>
      <c r="U53" s="104">
        <v>0</v>
      </c>
    </row>
    <row r="54" spans="1:21">
      <c r="A54" s="101"/>
      <c r="B54" s="103">
        <v>40</v>
      </c>
      <c r="C54" s="101" t="s">
        <v>59</v>
      </c>
      <c r="D54" s="101">
        <v>0</v>
      </c>
      <c r="E54" s="104">
        <v>0</v>
      </c>
      <c r="F54" s="101">
        <v>0</v>
      </c>
      <c r="G54" s="104">
        <v>0</v>
      </c>
      <c r="H54" s="101">
        <v>0</v>
      </c>
      <c r="I54" s="104">
        <v>0</v>
      </c>
      <c r="J54" s="101">
        <v>0</v>
      </c>
      <c r="K54" s="104">
        <v>0</v>
      </c>
      <c r="L54" s="101">
        <v>0</v>
      </c>
      <c r="M54" s="104">
        <v>0</v>
      </c>
      <c r="N54" s="101">
        <v>0</v>
      </c>
      <c r="O54" s="104">
        <v>0</v>
      </c>
      <c r="P54" s="101">
        <v>0</v>
      </c>
      <c r="Q54" s="104">
        <v>0</v>
      </c>
      <c r="R54" s="101">
        <v>0</v>
      </c>
      <c r="S54" s="104">
        <v>0</v>
      </c>
      <c r="T54" s="101">
        <v>0</v>
      </c>
      <c r="U54" s="104">
        <v>0</v>
      </c>
    </row>
    <row r="55" spans="1:21">
      <c r="A55" s="101"/>
      <c r="B55" s="103">
        <v>41</v>
      </c>
      <c r="C55" s="101" t="s">
        <v>60</v>
      </c>
      <c r="D55" s="101">
        <v>0</v>
      </c>
      <c r="E55" s="104">
        <v>0</v>
      </c>
      <c r="F55" s="101">
        <v>0</v>
      </c>
      <c r="G55" s="104">
        <v>0</v>
      </c>
      <c r="H55" s="101">
        <v>0</v>
      </c>
      <c r="I55" s="104">
        <v>0</v>
      </c>
      <c r="J55" s="101">
        <v>0</v>
      </c>
      <c r="K55" s="104">
        <v>0</v>
      </c>
      <c r="L55" s="101">
        <v>0</v>
      </c>
      <c r="M55" s="104">
        <v>0</v>
      </c>
      <c r="N55" s="101">
        <v>0</v>
      </c>
      <c r="O55" s="104">
        <v>0</v>
      </c>
      <c r="P55" s="101">
        <v>0</v>
      </c>
      <c r="Q55" s="104">
        <v>0</v>
      </c>
      <c r="R55" s="101">
        <v>0</v>
      </c>
      <c r="S55" s="104">
        <v>0</v>
      </c>
      <c r="T55" s="101">
        <v>0</v>
      </c>
      <c r="U55" s="104">
        <v>0</v>
      </c>
    </row>
    <row r="56" spans="1:21" s="107" customFormat="1">
      <c r="A56" s="105"/>
      <c r="B56" s="102">
        <v>42</v>
      </c>
      <c r="C56" s="105" t="s">
        <v>61</v>
      </c>
      <c r="D56" s="105">
        <v>0</v>
      </c>
      <c r="E56" s="106">
        <v>0</v>
      </c>
      <c r="F56" s="105">
        <v>0</v>
      </c>
      <c r="G56" s="106">
        <v>0</v>
      </c>
      <c r="H56" s="105">
        <v>0</v>
      </c>
      <c r="I56" s="106">
        <v>0</v>
      </c>
      <c r="J56" s="105">
        <v>0</v>
      </c>
      <c r="K56" s="106">
        <v>0</v>
      </c>
      <c r="L56" s="105">
        <v>0</v>
      </c>
      <c r="M56" s="106">
        <v>0</v>
      </c>
      <c r="N56" s="105">
        <v>0</v>
      </c>
      <c r="O56" s="106">
        <v>0</v>
      </c>
      <c r="P56" s="105">
        <v>0</v>
      </c>
      <c r="Q56" s="106">
        <v>0</v>
      </c>
      <c r="R56" s="105">
        <v>0</v>
      </c>
      <c r="S56" s="106">
        <v>0</v>
      </c>
      <c r="T56" s="105">
        <v>0</v>
      </c>
      <c r="U56" s="106">
        <v>0</v>
      </c>
    </row>
    <row r="57" spans="1:21" s="107" customFormat="1">
      <c r="A57" s="105"/>
      <c r="B57" s="265" t="s">
        <v>62</v>
      </c>
      <c r="C57" s="265"/>
      <c r="D57" s="105">
        <v>0</v>
      </c>
      <c r="E57" s="105">
        <v>0</v>
      </c>
      <c r="F57" s="105">
        <v>0</v>
      </c>
      <c r="G57" s="105">
        <v>0</v>
      </c>
      <c r="H57" s="105">
        <v>0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0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</row>
    <row r="58" spans="1:21">
      <c r="A58" s="101"/>
      <c r="B58" s="266" t="s">
        <v>63</v>
      </c>
      <c r="C58" s="267"/>
      <c r="D58" s="101">
        <v>2061</v>
      </c>
      <c r="E58" s="104">
        <v>55.919699999999999</v>
      </c>
      <c r="F58" s="101">
        <v>4577</v>
      </c>
      <c r="G58" s="104">
        <v>92.0227</v>
      </c>
      <c r="H58" s="101">
        <v>3448</v>
      </c>
      <c r="I58" s="104">
        <v>81.016300000000001</v>
      </c>
      <c r="J58" s="101">
        <v>1050</v>
      </c>
      <c r="K58" s="104">
        <v>38.8675</v>
      </c>
      <c r="L58" s="101">
        <v>2024</v>
      </c>
      <c r="M58" s="104">
        <v>53.498699999999999</v>
      </c>
      <c r="N58" s="101">
        <v>2073</v>
      </c>
      <c r="O58" s="104">
        <v>79.250200000000007</v>
      </c>
      <c r="P58" s="101">
        <v>2073</v>
      </c>
      <c r="Q58" s="104">
        <v>0</v>
      </c>
      <c r="R58" s="101">
        <v>3389</v>
      </c>
      <c r="S58" s="104">
        <v>80.656899999999993</v>
      </c>
      <c r="T58" s="101">
        <v>98.2</v>
      </c>
      <c r="U58" s="104">
        <v>95.67</v>
      </c>
    </row>
  </sheetData>
  <mergeCells count="29"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  <mergeCell ref="F7:G7"/>
    <mergeCell ref="J7:K7"/>
    <mergeCell ref="N6:O6"/>
    <mergeCell ref="B6:B8"/>
    <mergeCell ref="C6:C8"/>
    <mergeCell ref="B52:C52"/>
    <mergeCell ref="B57:C57"/>
    <mergeCell ref="B58:C58"/>
    <mergeCell ref="B21:C21"/>
    <mergeCell ref="B41:C41"/>
    <mergeCell ref="B42:C42"/>
    <mergeCell ref="B47:C47"/>
    <mergeCell ref="B51:C51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62"/>
  <sheetViews>
    <sheetView view="pageBreakPreview" topLeftCell="A3" zoomScale="60" zoomScaleNormal="90" workbookViewId="0">
      <pane xSplit="3" ySplit="10" topLeftCell="D50" activePane="bottomRight" state="frozen"/>
      <selection activeCell="C40" sqref="C40"/>
      <selection pane="topRight" activeCell="C40" sqref="C40"/>
      <selection pane="bottomLeft" activeCell="C40" sqref="C40"/>
      <selection pane="bottomRight" activeCell="G8" sqref="G8:H8"/>
    </sheetView>
  </sheetViews>
  <sheetFormatPr defaultRowHeight="15"/>
  <cols>
    <col min="1" max="1" width="9.140625" style="51" customWidth="1"/>
    <col min="2" max="2" width="6.28515625" style="51" customWidth="1"/>
    <col min="3" max="3" width="41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customWidth="1"/>
    <col min="9" max="9" width="11.42578125" hidden="1" customWidth="1"/>
    <col min="10" max="10" width="14.5703125" hidden="1" customWidth="1"/>
    <col min="11" max="11" width="12.5703125" hidden="1" customWidth="1"/>
    <col min="12" max="12" width="15.42578125" customWidth="1"/>
  </cols>
  <sheetData>
    <row r="3" spans="1:19" ht="24.75">
      <c r="C3" s="1"/>
      <c r="D3" s="1"/>
      <c r="E3" s="1"/>
      <c r="F3" s="2"/>
      <c r="G3" s="3"/>
      <c r="H3" s="27"/>
      <c r="I3" s="294" t="s">
        <v>102</v>
      </c>
      <c r="J3" s="294"/>
      <c r="K3" s="294"/>
      <c r="L3" s="50"/>
      <c r="M3" s="36"/>
    </row>
    <row r="4" spans="1:19" ht="33.75" customHeight="1">
      <c r="B4" s="303" t="s">
        <v>122</v>
      </c>
      <c r="C4" s="303"/>
      <c r="D4" s="303"/>
      <c r="E4" s="303"/>
      <c r="F4" s="303"/>
      <c r="G4" s="303"/>
      <c r="H4" s="303"/>
      <c r="I4" s="303"/>
      <c r="J4" s="54" t="s">
        <v>118</v>
      </c>
      <c r="K4" s="6"/>
      <c r="L4" s="6"/>
      <c r="M4" s="6"/>
    </row>
    <row r="5" spans="1:19" ht="18">
      <c r="C5" s="5"/>
      <c r="D5" s="5"/>
      <c r="E5" s="5"/>
      <c r="F5" s="38"/>
      <c r="G5" s="38"/>
      <c r="H5" s="38"/>
      <c r="I5" s="38"/>
      <c r="J5" s="37"/>
      <c r="K5" s="23"/>
      <c r="L5" s="23"/>
      <c r="M5" s="23"/>
    </row>
    <row r="6" spans="1:19">
      <c r="C6" s="32" t="s">
        <v>103</v>
      </c>
      <c r="D6" s="32"/>
      <c r="E6" s="32"/>
      <c r="F6" s="32"/>
      <c r="G6" s="32"/>
      <c r="H6" s="22"/>
      <c r="I6" s="22"/>
      <c r="J6" s="43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39"/>
      <c r="K7" s="7"/>
      <c r="L7" s="7"/>
      <c r="M7" s="7"/>
    </row>
    <row r="8" spans="1:19" ht="16.5" thickBot="1">
      <c r="C8" s="40"/>
      <c r="D8" s="26"/>
      <c r="E8" s="26"/>
      <c r="F8" s="26"/>
      <c r="G8" s="285" t="s">
        <v>123</v>
      </c>
      <c r="H8" s="285"/>
      <c r="I8" s="34" t="s">
        <v>104</v>
      </c>
      <c r="J8" s="41"/>
      <c r="K8" s="25"/>
      <c r="L8" s="25"/>
      <c r="M8" s="25"/>
    </row>
    <row r="9" spans="1:19" ht="16.5" customHeight="1" thickBot="1">
      <c r="B9" s="287" t="s">
        <v>91</v>
      </c>
      <c r="C9" s="295" t="s">
        <v>5</v>
      </c>
      <c r="D9" s="297" t="s">
        <v>121</v>
      </c>
      <c r="E9" s="297"/>
      <c r="F9" s="297" t="s">
        <v>105</v>
      </c>
      <c r="G9" s="297"/>
      <c r="H9" s="298" t="s">
        <v>106</v>
      </c>
      <c r="I9" s="297" t="s">
        <v>107</v>
      </c>
      <c r="J9" s="297"/>
      <c r="K9" s="300" t="s">
        <v>108</v>
      </c>
      <c r="L9" s="290" t="s">
        <v>11</v>
      </c>
      <c r="M9" s="42"/>
    </row>
    <row r="10" spans="1:19" ht="58.5" customHeight="1">
      <c r="B10" s="288"/>
      <c r="C10" s="296"/>
      <c r="D10" s="297"/>
      <c r="E10" s="297"/>
      <c r="F10" s="297"/>
      <c r="G10" s="297"/>
      <c r="H10" s="298"/>
      <c r="I10" s="297"/>
      <c r="J10" s="297"/>
      <c r="K10" s="300"/>
      <c r="L10" s="291"/>
      <c r="M10" s="42"/>
    </row>
    <row r="11" spans="1:19" ht="21.75" customHeight="1">
      <c r="B11" s="288"/>
      <c r="C11" s="296"/>
      <c r="D11" s="297" t="s">
        <v>109</v>
      </c>
      <c r="E11" s="297" t="s">
        <v>13</v>
      </c>
      <c r="F11" s="297" t="s">
        <v>109</v>
      </c>
      <c r="G11" s="297" t="s">
        <v>13</v>
      </c>
      <c r="H11" s="298"/>
      <c r="I11" s="297" t="s">
        <v>12</v>
      </c>
      <c r="J11" s="292" t="s">
        <v>13</v>
      </c>
      <c r="K11" s="300"/>
      <c r="L11" s="291"/>
      <c r="M11" s="42"/>
    </row>
    <row r="12" spans="1:19" ht="32.25" customHeight="1">
      <c r="B12" s="289"/>
      <c r="C12" s="296"/>
      <c r="D12" s="302"/>
      <c r="E12" s="302"/>
      <c r="F12" s="302"/>
      <c r="G12" s="302"/>
      <c r="H12" s="299"/>
      <c r="I12" s="302"/>
      <c r="J12" s="293"/>
      <c r="K12" s="301"/>
      <c r="L12" s="153" t="str">
        <f>J4</f>
        <v>30.09.2020</v>
      </c>
      <c r="M12" s="42"/>
    </row>
    <row r="13" spans="1:19" ht="19.5" customHeight="1">
      <c r="A13" s="103"/>
      <c r="B13" s="154">
        <v>1</v>
      </c>
      <c r="C13" s="148" t="s">
        <v>14</v>
      </c>
      <c r="D13" s="148">
        <v>1</v>
      </c>
      <c r="E13" s="148">
        <v>0.5</v>
      </c>
      <c r="F13" s="148">
        <v>44</v>
      </c>
      <c r="G13" s="148">
        <v>32</v>
      </c>
      <c r="H13" s="149">
        <f>G13/L13*100</f>
        <v>2.5498007968127491E-2</v>
      </c>
      <c r="I13" s="148">
        <v>0</v>
      </c>
      <c r="J13" s="148">
        <v>0</v>
      </c>
      <c r="K13" s="148">
        <v>0</v>
      </c>
      <c r="L13" s="148">
        <v>125500</v>
      </c>
    </row>
    <row r="14" spans="1:19" ht="20.100000000000001" customHeight="1">
      <c r="A14" s="103"/>
      <c r="B14" s="154">
        <v>2</v>
      </c>
      <c r="C14" s="148" t="s">
        <v>15</v>
      </c>
      <c r="D14" s="148">
        <v>0</v>
      </c>
      <c r="E14" s="148">
        <v>0</v>
      </c>
      <c r="F14" s="148">
        <v>156</v>
      </c>
      <c r="G14" s="148">
        <v>213.8</v>
      </c>
      <c r="H14" s="149">
        <f t="shared" ref="H14:H62" si="0">G14/L14*100</f>
        <v>3.1270570217677832E-2</v>
      </c>
      <c r="I14" s="148">
        <v>80</v>
      </c>
      <c r="J14" s="148">
        <v>9.5</v>
      </c>
      <c r="K14" s="148">
        <v>0</v>
      </c>
      <c r="L14" s="148">
        <v>683709.95</v>
      </c>
    </row>
    <row r="15" spans="1:19" ht="20.100000000000001" customHeight="1">
      <c r="A15" s="103"/>
      <c r="B15" s="154">
        <v>3</v>
      </c>
      <c r="C15" s="148" t="s">
        <v>16</v>
      </c>
      <c r="D15" s="148">
        <v>0</v>
      </c>
      <c r="E15" s="148">
        <v>0</v>
      </c>
      <c r="F15" s="148">
        <v>37</v>
      </c>
      <c r="G15" s="148">
        <v>132</v>
      </c>
      <c r="H15" s="149">
        <f t="shared" si="0"/>
        <v>0.47318713762647896</v>
      </c>
      <c r="I15" s="148">
        <v>0</v>
      </c>
      <c r="J15" s="148">
        <v>0</v>
      </c>
      <c r="K15" s="148">
        <v>0</v>
      </c>
      <c r="L15" s="148">
        <v>27895.94</v>
      </c>
    </row>
    <row r="16" spans="1:19" ht="20.100000000000001" customHeight="1">
      <c r="A16" s="103"/>
      <c r="B16" s="154">
        <v>4</v>
      </c>
      <c r="C16" s="148" t="s">
        <v>17</v>
      </c>
      <c r="D16" s="148">
        <v>132</v>
      </c>
      <c r="E16" s="148">
        <v>8.6</v>
      </c>
      <c r="F16" s="148">
        <v>943</v>
      </c>
      <c r="G16" s="148">
        <v>7458.79</v>
      </c>
      <c r="H16" s="149">
        <f t="shared" si="0"/>
        <v>0.64296000051238256</v>
      </c>
      <c r="I16" s="148">
        <v>247</v>
      </c>
      <c r="J16" s="148">
        <v>20.48</v>
      </c>
      <c r="K16" s="148">
        <v>0</v>
      </c>
      <c r="L16" s="148">
        <v>1160070.6100000001</v>
      </c>
    </row>
    <row r="17" spans="1:12" ht="20.100000000000001" customHeight="1">
      <c r="A17" s="103"/>
      <c r="B17" s="154">
        <v>5</v>
      </c>
      <c r="C17" s="148" t="s">
        <v>18</v>
      </c>
      <c r="D17" s="148">
        <v>0</v>
      </c>
      <c r="E17" s="148">
        <v>0</v>
      </c>
      <c r="F17" s="148">
        <v>241</v>
      </c>
      <c r="G17" s="148">
        <v>3301.81</v>
      </c>
      <c r="H17" s="149">
        <f t="shared" si="0"/>
        <v>2.3130579776615234</v>
      </c>
      <c r="I17" s="148">
        <v>0</v>
      </c>
      <c r="J17" s="148">
        <v>0</v>
      </c>
      <c r="K17" s="148">
        <v>0</v>
      </c>
      <c r="L17" s="148">
        <v>142746.53</v>
      </c>
    </row>
    <row r="18" spans="1:12" ht="20.100000000000001" customHeight="1">
      <c r="A18" s="103"/>
      <c r="B18" s="154">
        <v>6</v>
      </c>
      <c r="C18" s="148" t="s">
        <v>19</v>
      </c>
      <c r="D18" s="148">
        <v>1</v>
      </c>
      <c r="E18" s="148">
        <v>2</v>
      </c>
      <c r="F18" s="148">
        <v>1051</v>
      </c>
      <c r="G18" s="148">
        <v>11348.76</v>
      </c>
      <c r="H18" s="149">
        <f t="shared" si="0"/>
        <v>1.1449507883711298</v>
      </c>
      <c r="I18" s="148">
        <v>1</v>
      </c>
      <c r="J18" s="148">
        <v>0.06</v>
      </c>
      <c r="K18" s="148">
        <v>0</v>
      </c>
      <c r="L18" s="148">
        <v>991200.68</v>
      </c>
    </row>
    <row r="19" spans="1:12" ht="20.100000000000001" customHeight="1">
      <c r="A19" s="103"/>
      <c r="B19" s="154">
        <v>7</v>
      </c>
      <c r="C19" s="148" t="s">
        <v>20</v>
      </c>
      <c r="D19" s="148">
        <v>55</v>
      </c>
      <c r="E19" s="148">
        <v>15.5</v>
      </c>
      <c r="F19" s="148">
        <v>460</v>
      </c>
      <c r="G19" s="148">
        <v>3742.1</v>
      </c>
      <c r="H19" s="149">
        <f t="shared" si="0"/>
        <v>2.4760472649043708</v>
      </c>
      <c r="I19" s="148">
        <v>65</v>
      </c>
      <c r="J19" s="148">
        <v>9.75</v>
      </c>
      <c r="K19" s="148">
        <v>0.01</v>
      </c>
      <c r="L19" s="148">
        <v>151132.01</v>
      </c>
    </row>
    <row r="20" spans="1:12" ht="20.100000000000001" customHeight="1">
      <c r="A20" s="103"/>
      <c r="B20" s="154">
        <v>8</v>
      </c>
      <c r="C20" s="148" t="s">
        <v>21</v>
      </c>
      <c r="D20" s="148">
        <v>36</v>
      </c>
      <c r="E20" s="148">
        <v>43.93</v>
      </c>
      <c r="F20" s="148">
        <v>399</v>
      </c>
      <c r="G20" s="148">
        <v>1184.6300000000001</v>
      </c>
      <c r="H20" s="149">
        <f t="shared" si="0"/>
        <v>1.1587207717984327</v>
      </c>
      <c r="I20" s="148">
        <v>2</v>
      </c>
      <c r="J20" s="148">
        <v>200</v>
      </c>
      <c r="K20" s="148">
        <v>0.2</v>
      </c>
      <c r="L20" s="148">
        <v>102236.02</v>
      </c>
    </row>
    <row r="21" spans="1:12" ht="20.100000000000001" customHeight="1">
      <c r="A21" s="103"/>
      <c r="B21" s="154">
        <v>9</v>
      </c>
      <c r="C21" s="148" t="s">
        <v>22</v>
      </c>
      <c r="D21" s="148">
        <v>820</v>
      </c>
      <c r="E21" s="148">
        <v>3718.6</v>
      </c>
      <c r="F21" s="148">
        <v>1870</v>
      </c>
      <c r="G21" s="148">
        <v>9185.09</v>
      </c>
      <c r="H21" s="149">
        <f t="shared" si="0"/>
        <v>0.49948687131607911</v>
      </c>
      <c r="I21" s="148">
        <v>0</v>
      </c>
      <c r="J21" s="148">
        <v>0</v>
      </c>
      <c r="K21" s="148">
        <v>0</v>
      </c>
      <c r="L21" s="148">
        <v>1838905.19</v>
      </c>
    </row>
    <row r="22" spans="1:12" ht="20.100000000000001" customHeight="1">
      <c r="A22" s="103"/>
      <c r="B22" s="154">
        <v>10</v>
      </c>
      <c r="C22" s="148" t="s">
        <v>23</v>
      </c>
      <c r="D22" s="148">
        <v>153</v>
      </c>
      <c r="E22" s="148">
        <v>525.38</v>
      </c>
      <c r="F22" s="148">
        <v>940</v>
      </c>
      <c r="G22" s="148">
        <v>4307.63</v>
      </c>
      <c r="H22" s="149">
        <f t="shared" si="0"/>
        <v>0.49592793000230262</v>
      </c>
      <c r="I22" s="148">
        <v>21</v>
      </c>
      <c r="J22" s="148">
        <v>1</v>
      </c>
      <c r="K22" s="148">
        <v>0</v>
      </c>
      <c r="L22" s="148">
        <v>868600</v>
      </c>
    </row>
    <row r="23" spans="1:12" ht="20.100000000000001" customHeight="1">
      <c r="A23" s="103"/>
      <c r="B23" s="154">
        <v>11</v>
      </c>
      <c r="C23" s="148" t="s">
        <v>24</v>
      </c>
      <c r="D23" s="148">
        <v>139</v>
      </c>
      <c r="E23" s="148">
        <v>296.42</v>
      </c>
      <c r="F23" s="148">
        <v>488</v>
      </c>
      <c r="G23" s="148">
        <v>1125.19</v>
      </c>
      <c r="H23" s="149">
        <f t="shared" si="0"/>
        <v>0.33587450384787487</v>
      </c>
      <c r="I23" s="148">
        <v>1</v>
      </c>
      <c r="J23" s="148">
        <v>7.0000000000000007E-2</v>
      </c>
      <c r="K23" s="148">
        <v>0</v>
      </c>
      <c r="L23" s="148">
        <v>335003.09999999998</v>
      </c>
    </row>
    <row r="24" spans="1:12" ht="20.100000000000001" customHeight="1">
      <c r="A24" s="103"/>
      <c r="B24" s="154">
        <v>12</v>
      </c>
      <c r="C24" s="148" t="s">
        <v>25</v>
      </c>
      <c r="D24" s="148">
        <v>28</v>
      </c>
      <c r="E24" s="148">
        <v>59</v>
      </c>
      <c r="F24" s="148">
        <v>290</v>
      </c>
      <c r="G24" s="148">
        <v>1121</v>
      </c>
      <c r="H24" s="149">
        <f t="shared" si="0"/>
        <v>0.27246528534625791</v>
      </c>
      <c r="I24" s="148">
        <v>30</v>
      </c>
      <c r="J24" s="148">
        <v>2.61</v>
      </c>
      <c r="K24" s="148">
        <v>0</v>
      </c>
      <c r="L24" s="148">
        <v>411428.56</v>
      </c>
    </row>
    <row r="25" spans="1:12" s="100" customFormat="1" ht="20.100000000000001" customHeight="1">
      <c r="A25" s="102"/>
      <c r="B25" s="286" t="s">
        <v>26</v>
      </c>
      <c r="C25" s="286"/>
      <c r="D25" s="152">
        <v>1365</v>
      </c>
      <c r="E25" s="152">
        <v>4669.93</v>
      </c>
      <c r="F25" s="152">
        <v>6919</v>
      </c>
      <c r="G25" s="152">
        <v>43152.800000000003</v>
      </c>
      <c r="H25" s="149">
        <f t="shared" si="0"/>
        <v>0.6310338615380644</v>
      </c>
      <c r="I25" s="152">
        <v>447</v>
      </c>
      <c r="J25" s="152">
        <v>243.47</v>
      </c>
      <c r="K25" s="152">
        <v>0</v>
      </c>
      <c r="L25" s="152">
        <v>6838428.5899999999</v>
      </c>
    </row>
    <row r="26" spans="1:12" ht="20.100000000000001" customHeight="1">
      <c r="A26" s="103"/>
      <c r="B26" s="154">
        <v>13</v>
      </c>
      <c r="C26" s="148" t="s">
        <v>27</v>
      </c>
      <c r="D26" s="148">
        <v>0</v>
      </c>
      <c r="E26" s="148">
        <v>0</v>
      </c>
      <c r="F26" s="148">
        <v>13</v>
      </c>
      <c r="G26" s="148">
        <v>382.5</v>
      </c>
      <c r="H26" s="149">
        <f t="shared" si="0"/>
        <v>0.11375430853737237</v>
      </c>
      <c r="I26" s="148">
        <v>0</v>
      </c>
      <c r="J26" s="148">
        <v>0</v>
      </c>
      <c r="K26" s="148">
        <v>0</v>
      </c>
      <c r="L26" s="148">
        <v>336251</v>
      </c>
    </row>
    <row r="27" spans="1:12" ht="20.100000000000001" customHeight="1">
      <c r="A27" s="103"/>
      <c r="B27" s="154">
        <v>14</v>
      </c>
      <c r="C27" s="148" t="s">
        <v>28</v>
      </c>
      <c r="D27" s="148">
        <v>4</v>
      </c>
      <c r="E27" s="148">
        <v>3.4</v>
      </c>
      <c r="F27" s="148">
        <v>153</v>
      </c>
      <c r="G27" s="148">
        <v>56.43</v>
      </c>
      <c r="H27" s="149">
        <f t="shared" si="0"/>
        <v>7.3684760325398582</v>
      </c>
      <c r="I27" s="148">
        <v>0</v>
      </c>
      <c r="J27" s="148">
        <v>0</v>
      </c>
      <c r="K27" s="148">
        <v>0</v>
      </c>
      <c r="L27" s="148">
        <v>765.83</v>
      </c>
    </row>
    <row r="28" spans="1:12" ht="20.100000000000001" customHeight="1">
      <c r="A28" s="103"/>
      <c r="B28" s="154">
        <v>15</v>
      </c>
      <c r="C28" s="148" t="s">
        <v>29</v>
      </c>
      <c r="D28" s="148">
        <v>0</v>
      </c>
      <c r="E28" s="148">
        <v>0</v>
      </c>
      <c r="F28" s="148">
        <v>0</v>
      </c>
      <c r="G28" s="148">
        <v>0</v>
      </c>
      <c r="H28" s="149">
        <f t="shared" si="0"/>
        <v>0</v>
      </c>
      <c r="I28" s="148">
        <v>0</v>
      </c>
      <c r="J28" s="148">
        <v>0</v>
      </c>
      <c r="K28" s="148">
        <v>0</v>
      </c>
      <c r="L28" s="148">
        <v>9852.59</v>
      </c>
    </row>
    <row r="29" spans="1:12" ht="20.100000000000001" customHeight="1">
      <c r="A29" s="103"/>
      <c r="B29" s="154">
        <v>16</v>
      </c>
      <c r="C29" s="148" t="s">
        <v>30</v>
      </c>
      <c r="D29" s="148">
        <v>0</v>
      </c>
      <c r="E29" s="148">
        <v>0</v>
      </c>
      <c r="F29" s="148">
        <v>0</v>
      </c>
      <c r="G29" s="148">
        <v>0</v>
      </c>
      <c r="H29" s="149">
        <f t="shared" si="0"/>
        <v>0</v>
      </c>
      <c r="I29" s="148">
        <v>0</v>
      </c>
      <c r="J29" s="148">
        <v>0</v>
      </c>
      <c r="K29" s="148">
        <v>0</v>
      </c>
      <c r="L29" s="148">
        <v>2251</v>
      </c>
    </row>
    <row r="30" spans="1:12" ht="20.100000000000001" customHeight="1">
      <c r="A30" s="103"/>
      <c r="B30" s="154">
        <v>17</v>
      </c>
      <c r="C30" s="148" t="s">
        <v>31</v>
      </c>
      <c r="D30" s="148">
        <v>0</v>
      </c>
      <c r="E30" s="148">
        <v>0</v>
      </c>
      <c r="F30" s="148">
        <v>0</v>
      </c>
      <c r="G30" s="148">
        <v>0</v>
      </c>
      <c r="H30" s="149">
        <f t="shared" si="0"/>
        <v>0</v>
      </c>
      <c r="I30" s="148">
        <v>0</v>
      </c>
      <c r="J30" s="148">
        <v>0</v>
      </c>
      <c r="K30" s="148">
        <v>0</v>
      </c>
      <c r="L30" s="148">
        <v>641</v>
      </c>
    </row>
    <row r="31" spans="1:12" ht="20.100000000000001" customHeight="1">
      <c r="A31" s="103"/>
      <c r="B31" s="154">
        <v>18</v>
      </c>
      <c r="C31" s="148" t="s">
        <v>32</v>
      </c>
      <c r="D31" s="148">
        <v>205</v>
      </c>
      <c r="E31" s="148">
        <v>369.17</v>
      </c>
      <c r="F31" s="148">
        <v>278</v>
      </c>
      <c r="G31" s="148">
        <v>510.81</v>
      </c>
      <c r="H31" s="149">
        <f t="shared" si="0"/>
        <v>1.2807067116192272</v>
      </c>
      <c r="I31" s="148">
        <v>179</v>
      </c>
      <c r="J31" s="148">
        <v>355.01</v>
      </c>
      <c r="K31" s="148">
        <v>0.89</v>
      </c>
      <c r="L31" s="148">
        <v>39885.01</v>
      </c>
    </row>
    <row r="32" spans="1:12" ht="20.100000000000001" customHeight="1">
      <c r="A32" s="103"/>
      <c r="B32" s="154">
        <v>19</v>
      </c>
      <c r="C32" s="148" t="s">
        <v>33</v>
      </c>
      <c r="D32" s="148">
        <v>129</v>
      </c>
      <c r="E32" s="148">
        <v>1107</v>
      </c>
      <c r="F32" s="148">
        <v>3004</v>
      </c>
      <c r="G32" s="148">
        <v>4323.3</v>
      </c>
      <c r="H32" s="149">
        <f t="shared" si="0"/>
        <v>1.0534168321648438</v>
      </c>
      <c r="I32" s="148">
        <v>0</v>
      </c>
      <c r="J32" s="148">
        <v>0</v>
      </c>
      <c r="K32" s="148">
        <v>0</v>
      </c>
      <c r="L32" s="148">
        <v>410407.34</v>
      </c>
    </row>
    <row r="33" spans="1:12" ht="20.100000000000001" customHeight="1">
      <c r="A33" s="103"/>
      <c r="B33" s="154">
        <v>20</v>
      </c>
      <c r="C33" s="148" t="s">
        <v>34</v>
      </c>
      <c r="D33" s="148">
        <v>496</v>
      </c>
      <c r="E33" s="148">
        <v>1141.08</v>
      </c>
      <c r="F33" s="148">
        <v>3636</v>
      </c>
      <c r="G33" s="148">
        <v>11090.95</v>
      </c>
      <c r="H33" s="149">
        <f t="shared" si="0"/>
        <v>4.6007105726016846</v>
      </c>
      <c r="I33" s="148">
        <v>12</v>
      </c>
      <c r="J33" s="148">
        <v>4.1900000000000004</v>
      </c>
      <c r="K33" s="148">
        <v>0</v>
      </c>
      <c r="L33" s="148">
        <v>241070.37</v>
      </c>
    </row>
    <row r="34" spans="1:12" ht="20.100000000000001" customHeight="1">
      <c r="A34" s="103"/>
      <c r="B34" s="154">
        <v>21</v>
      </c>
      <c r="C34" s="148" t="s">
        <v>35</v>
      </c>
      <c r="D34" s="148">
        <v>0</v>
      </c>
      <c r="E34" s="148">
        <v>0</v>
      </c>
      <c r="F34" s="148">
        <v>589</v>
      </c>
      <c r="G34" s="148">
        <v>3690</v>
      </c>
      <c r="H34" s="149">
        <f t="shared" si="0"/>
        <v>9.1702080071572354</v>
      </c>
      <c r="I34" s="148">
        <v>0</v>
      </c>
      <c r="J34" s="148">
        <v>0</v>
      </c>
      <c r="K34" s="148">
        <v>0</v>
      </c>
      <c r="L34" s="148">
        <v>40239</v>
      </c>
    </row>
    <row r="35" spans="1:12" ht="20.100000000000001" customHeight="1">
      <c r="A35" s="103"/>
      <c r="B35" s="154">
        <v>22</v>
      </c>
      <c r="C35" s="148" t="s">
        <v>36</v>
      </c>
      <c r="D35" s="148">
        <v>15</v>
      </c>
      <c r="E35" s="148">
        <v>273.97000000000003</v>
      </c>
      <c r="F35" s="148">
        <v>361</v>
      </c>
      <c r="G35" s="148">
        <v>943.84</v>
      </c>
      <c r="H35" s="149">
        <f t="shared" si="0"/>
        <v>1.3674748064528517</v>
      </c>
      <c r="I35" s="148">
        <v>0</v>
      </c>
      <c r="J35" s="148">
        <v>0</v>
      </c>
      <c r="K35" s="148">
        <v>0</v>
      </c>
      <c r="L35" s="148">
        <v>69020.649999999994</v>
      </c>
    </row>
    <row r="36" spans="1:12" ht="20.100000000000001" customHeight="1">
      <c r="A36" s="103"/>
      <c r="B36" s="154">
        <v>23</v>
      </c>
      <c r="C36" s="148" t="s">
        <v>37</v>
      </c>
      <c r="D36" s="148">
        <v>0</v>
      </c>
      <c r="E36" s="148">
        <v>0</v>
      </c>
      <c r="F36" s="148">
        <v>0</v>
      </c>
      <c r="G36" s="148">
        <v>0</v>
      </c>
      <c r="H36" s="149">
        <f t="shared" si="0"/>
        <v>0</v>
      </c>
      <c r="I36" s="148">
        <v>0</v>
      </c>
      <c r="J36" s="148">
        <v>0</v>
      </c>
      <c r="K36" s="148">
        <v>0</v>
      </c>
      <c r="L36" s="148">
        <v>94431</v>
      </c>
    </row>
    <row r="37" spans="1:12" ht="20.100000000000001" customHeight="1">
      <c r="A37" s="103"/>
      <c r="B37" s="154">
        <v>24</v>
      </c>
      <c r="C37" s="148" t="s">
        <v>38</v>
      </c>
      <c r="D37" s="148">
        <v>0</v>
      </c>
      <c r="E37" s="148">
        <v>0</v>
      </c>
      <c r="F37" s="148">
        <v>0</v>
      </c>
      <c r="G37" s="148">
        <v>0</v>
      </c>
      <c r="H37" s="149">
        <f t="shared" si="0"/>
        <v>0</v>
      </c>
      <c r="I37" s="148">
        <v>0</v>
      </c>
      <c r="J37" s="148">
        <v>0</v>
      </c>
      <c r="K37" s="148">
        <v>0</v>
      </c>
      <c r="L37" s="148">
        <v>23245.19</v>
      </c>
    </row>
    <row r="38" spans="1:12" ht="20.100000000000001" customHeight="1">
      <c r="A38" s="103"/>
      <c r="B38" s="154">
        <v>25</v>
      </c>
      <c r="C38" s="148" t="s">
        <v>39</v>
      </c>
      <c r="D38" s="148">
        <v>0</v>
      </c>
      <c r="E38" s="148">
        <v>0</v>
      </c>
      <c r="F38" s="148">
        <v>0</v>
      </c>
      <c r="G38" s="148">
        <v>0</v>
      </c>
      <c r="H38" s="149">
        <f t="shared" si="0"/>
        <v>0</v>
      </c>
      <c r="I38" s="148">
        <v>0</v>
      </c>
      <c r="J38" s="148">
        <v>0</v>
      </c>
      <c r="K38" s="148">
        <v>0</v>
      </c>
      <c r="L38" s="148">
        <v>10994.11</v>
      </c>
    </row>
    <row r="39" spans="1:12" ht="20.100000000000001" customHeight="1">
      <c r="A39" s="103"/>
      <c r="B39" s="154">
        <v>26</v>
      </c>
      <c r="C39" s="148" t="s">
        <v>40</v>
      </c>
      <c r="D39" s="148">
        <v>0</v>
      </c>
      <c r="E39" s="148">
        <v>0</v>
      </c>
      <c r="F39" s="148">
        <v>0</v>
      </c>
      <c r="G39" s="148">
        <v>0</v>
      </c>
      <c r="H39" s="149">
        <f t="shared" si="0"/>
        <v>0</v>
      </c>
      <c r="I39" s="148">
        <v>0</v>
      </c>
      <c r="J39" s="148">
        <v>0</v>
      </c>
      <c r="K39" s="148">
        <v>0</v>
      </c>
      <c r="L39" s="148">
        <v>5834.37</v>
      </c>
    </row>
    <row r="40" spans="1:12" ht="20.100000000000001" customHeight="1">
      <c r="A40" s="103"/>
      <c r="B40" s="154">
        <v>27</v>
      </c>
      <c r="C40" s="148" t="s">
        <v>41</v>
      </c>
      <c r="D40" s="148">
        <v>29</v>
      </c>
      <c r="E40" s="148">
        <v>627.75</v>
      </c>
      <c r="F40" s="148">
        <v>1023</v>
      </c>
      <c r="G40" s="148">
        <v>13569.53</v>
      </c>
      <c r="H40" s="149">
        <f t="shared" si="0"/>
        <v>8.6930832372010745</v>
      </c>
      <c r="I40" s="148">
        <v>0</v>
      </c>
      <c r="J40" s="148">
        <v>0</v>
      </c>
      <c r="K40" s="148">
        <v>0</v>
      </c>
      <c r="L40" s="148">
        <v>156095.71</v>
      </c>
    </row>
    <row r="41" spans="1:12" ht="20.100000000000001" customHeight="1">
      <c r="A41" s="103"/>
      <c r="B41" s="154">
        <v>28</v>
      </c>
      <c r="C41" s="148" t="s">
        <v>42</v>
      </c>
      <c r="D41" s="148">
        <v>10249</v>
      </c>
      <c r="E41" s="148">
        <v>3164</v>
      </c>
      <c r="F41" s="148">
        <v>79316</v>
      </c>
      <c r="G41" s="148">
        <v>16717</v>
      </c>
      <c r="H41" s="149">
        <f t="shared" si="0"/>
        <v>25.752137410459831</v>
      </c>
      <c r="I41" s="148">
        <v>0</v>
      </c>
      <c r="J41" s="148">
        <v>0</v>
      </c>
      <c r="K41" s="148">
        <v>0</v>
      </c>
      <c r="L41" s="148">
        <v>64915</v>
      </c>
    </row>
    <row r="42" spans="1:12" ht="20.100000000000001" customHeight="1">
      <c r="A42" s="103"/>
      <c r="B42" s="154">
        <v>29</v>
      </c>
      <c r="C42" s="148" t="s">
        <v>43</v>
      </c>
      <c r="D42" s="148">
        <v>0</v>
      </c>
      <c r="E42" s="148">
        <v>0</v>
      </c>
      <c r="F42" s="148">
        <v>0</v>
      </c>
      <c r="G42" s="148">
        <v>0</v>
      </c>
      <c r="H42" s="149">
        <f t="shared" si="0"/>
        <v>0</v>
      </c>
      <c r="I42" s="148">
        <v>0</v>
      </c>
      <c r="J42" s="148">
        <v>0</v>
      </c>
      <c r="K42" s="148">
        <v>0</v>
      </c>
      <c r="L42" s="148">
        <v>3064</v>
      </c>
    </row>
    <row r="43" spans="1:12" ht="20.100000000000001" customHeight="1">
      <c r="A43" s="103"/>
      <c r="B43" s="154">
        <v>30</v>
      </c>
      <c r="C43" s="148" t="s">
        <v>44</v>
      </c>
      <c r="D43" s="148">
        <v>0</v>
      </c>
      <c r="E43" s="148">
        <v>0</v>
      </c>
      <c r="F43" s="148">
        <v>0</v>
      </c>
      <c r="G43" s="148">
        <v>0</v>
      </c>
      <c r="H43" s="149">
        <f t="shared" si="0"/>
        <v>0</v>
      </c>
      <c r="I43" s="148">
        <v>0</v>
      </c>
      <c r="J43" s="148">
        <v>0</v>
      </c>
      <c r="K43" s="148">
        <v>0</v>
      </c>
      <c r="L43" s="148">
        <v>90.1</v>
      </c>
    </row>
    <row r="44" spans="1:12" ht="20.100000000000001" customHeight="1">
      <c r="A44" s="103"/>
      <c r="B44" s="154">
        <v>31</v>
      </c>
      <c r="C44" s="148" t="s">
        <v>45</v>
      </c>
      <c r="D44" s="148">
        <v>0</v>
      </c>
      <c r="E44" s="148">
        <v>0</v>
      </c>
      <c r="F44" s="148">
        <v>190</v>
      </c>
      <c r="G44" s="148">
        <v>1691</v>
      </c>
      <c r="H44" s="149">
        <f t="shared" si="0"/>
        <v>2.1897904742171921</v>
      </c>
      <c r="I44" s="148">
        <v>0</v>
      </c>
      <c r="J44" s="148">
        <v>0</v>
      </c>
      <c r="K44" s="148">
        <v>0</v>
      </c>
      <c r="L44" s="148">
        <v>77222</v>
      </c>
    </row>
    <row r="45" spans="1:12" s="100" customFormat="1" ht="20.100000000000001" customHeight="1">
      <c r="A45" s="102"/>
      <c r="B45" s="286" t="s">
        <v>46</v>
      </c>
      <c r="C45" s="286"/>
      <c r="D45" s="152">
        <v>11127</v>
      </c>
      <c r="E45" s="152">
        <v>6686.37</v>
      </c>
      <c r="F45" s="152">
        <v>88563</v>
      </c>
      <c r="G45" s="152">
        <v>52975.360000000001</v>
      </c>
      <c r="H45" s="149">
        <f t="shared" si="0"/>
        <v>3.3396070027618849</v>
      </c>
      <c r="I45" s="152">
        <v>191</v>
      </c>
      <c r="J45" s="152">
        <v>359.2</v>
      </c>
      <c r="K45" s="152">
        <v>0.02</v>
      </c>
      <c r="L45" s="152">
        <v>1586275.27</v>
      </c>
    </row>
    <row r="46" spans="1:12" s="100" customFormat="1" ht="20.100000000000001" customHeight="1">
      <c r="A46" s="102"/>
      <c r="B46" s="286" t="s">
        <v>47</v>
      </c>
      <c r="C46" s="286"/>
      <c r="D46" s="152">
        <v>0</v>
      </c>
      <c r="E46" s="152">
        <v>11356.3</v>
      </c>
      <c r="F46" s="152">
        <v>95482</v>
      </c>
      <c r="G46" s="152">
        <v>96128.16</v>
      </c>
      <c r="H46" s="149">
        <f t="shared" si="0"/>
        <v>1.1410271695888432</v>
      </c>
      <c r="I46" s="152">
        <v>638</v>
      </c>
      <c r="J46" s="152">
        <v>602.66999999999996</v>
      </c>
      <c r="K46" s="152">
        <v>0.01</v>
      </c>
      <c r="L46" s="152">
        <v>8424703.8599999994</v>
      </c>
    </row>
    <row r="47" spans="1:12" ht="20.100000000000001" customHeight="1">
      <c r="A47" s="103"/>
      <c r="B47" s="154">
        <v>32</v>
      </c>
      <c r="C47" s="148" t="s">
        <v>48</v>
      </c>
      <c r="D47" s="148">
        <v>12</v>
      </c>
      <c r="E47" s="148">
        <v>64.459999999999994</v>
      </c>
      <c r="F47" s="148">
        <v>177</v>
      </c>
      <c r="G47" s="148">
        <v>650.23</v>
      </c>
      <c r="H47" s="149">
        <f t="shared" si="0"/>
        <v>6.5503665900376955</v>
      </c>
      <c r="I47" s="148">
        <v>0</v>
      </c>
      <c r="J47" s="148">
        <v>0</v>
      </c>
      <c r="K47" s="148">
        <v>0</v>
      </c>
      <c r="L47" s="148">
        <v>9926.6200000000008</v>
      </c>
    </row>
    <row r="48" spans="1:12" ht="20.100000000000001" customHeight="1">
      <c r="A48" s="103"/>
      <c r="B48" s="154">
        <v>33</v>
      </c>
      <c r="C48" s="148" t="s">
        <v>49</v>
      </c>
      <c r="D48" s="148">
        <v>0</v>
      </c>
      <c r="E48" s="148">
        <v>0</v>
      </c>
      <c r="F48" s="148">
        <v>3</v>
      </c>
      <c r="G48" s="148">
        <v>20.72</v>
      </c>
      <c r="H48" s="149">
        <f t="shared" si="0"/>
        <v>0.40358237794165192</v>
      </c>
      <c r="I48" s="148">
        <v>0</v>
      </c>
      <c r="J48" s="148">
        <v>0</v>
      </c>
      <c r="K48" s="148">
        <v>0</v>
      </c>
      <c r="L48" s="148">
        <v>5134.0200000000004</v>
      </c>
    </row>
    <row r="49" spans="1:12" ht="20.100000000000001" customHeight="1">
      <c r="A49" s="103"/>
      <c r="B49" s="154">
        <v>34</v>
      </c>
      <c r="C49" s="148" t="s">
        <v>50</v>
      </c>
      <c r="D49" s="148">
        <v>0</v>
      </c>
      <c r="E49" s="148">
        <v>0</v>
      </c>
      <c r="F49" s="148">
        <v>0</v>
      </c>
      <c r="G49" s="148">
        <v>0</v>
      </c>
      <c r="H49" s="149" t="e">
        <f t="shared" si="0"/>
        <v>#DIV/0!</v>
      </c>
      <c r="I49" s="148">
        <v>0</v>
      </c>
      <c r="J49" s="148">
        <v>0</v>
      </c>
      <c r="K49" s="148">
        <v>0</v>
      </c>
      <c r="L49" s="148">
        <v>0</v>
      </c>
    </row>
    <row r="50" spans="1:12" ht="20.100000000000001" customHeight="1">
      <c r="A50" s="103"/>
      <c r="B50" s="154">
        <v>35</v>
      </c>
      <c r="C50" s="148" t="s">
        <v>51</v>
      </c>
      <c r="D50" s="148">
        <v>0</v>
      </c>
      <c r="E50" s="148">
        <v>0</v>
      </c>
      <c r="F50" s="148">
        <v>0</v>
      </c>
      <c r="G50" s="148">
        <v>0</v>
      </c>
      <c r="H50" s="149" t="e">
        <f t="shared" si="0"/>
        <v>#DIV/0!</v>
      </c>
      <c r="I50" s="148">
        <v>0</v>
      </c>
      <c r="J50" s="148">
        <v>0</v>
      </c>
      <c r="K50" s="148">
        <v>0</v>
      </c>
      <c r="L50" s="148">
        <v>0</v>
      </c>
    </row>
    <row r="51" spans="1:12" s="100" customFormat="1" ht="20.100000000000001" customHeight="1">
      <c r="A51" s="102"/>
      <c r="B51" s="286" t="s">
        <v>52</v>
      </c>
      <c r="C51" s="286"/>
      <c r="D51" s="152">
        <v>12</v>
      </c>
      <c r="E51" s="152">
        <v>64.459999999999994</v>
      </c>
      <c r="F51" s="152">
        <v>180</v>
      </c>
      <c r="G51" s="152">
        <v>670.95</v>
      </c>
      <c r="H51" s="149">
        <f t="shared" si="0"/>
        <v>4.4549899605860048</v>
      </c>
      <c r="I51" s="152">
        <v>0</v>
      </c>
      <c r="J51" s="152">
        <v>0</v>
      </c>
      <c r="K51" s="152">
        <v>0</v>
      </c>
      <c r="L51" s="152">
        <v>15060.64</v>
      </c>
    </row>
    <row r="52" spans="1:12" ht="20.100000000000001" customHeight="1">
      <c r="A52" s="103"/>
      <c r="B52" s="154">
        <v>36</v>
      </c>
      <c r="C52" s="148" t="s">
        <v>53</v>
      </c>
      <c r="D52" s="148">
        <v>0</v>
      </c>
      <c r="E52" s="148">
        <v>0</v>
      </c>
      <c r="F52" s="148">
        <v>0</v>
      </c>
      <c r="G52" s="148">
        <v>0</v>
      </c>
      <c r="H52" s="149" t="e">
        <f t="shared" si="0"/>
        <v>#DIV/0!</v>
      </c>
      <c r="I52" s="148">
        <v>0</v>
      </c>
      <c r="J52" s="148">
        <v>0</v>
      </c>
      <c r="K52" s="148">
        <v>0</v>
      </c>
      <c r="L52" s="148">
        <v>0</v>
      </c>
    </row>
    <row r="53" spans="1:12" ht="20.100000000000001" customHeight="1">
      <c r="A53" s="103"/>
      <c r="B53" s="154">
        <v>37</v>
      </c>
      <c r="C53" s="148" t="s">
        <v>54</v>
      </c>
      <c r="D53" s="148">
        <v>0</v>
      </c>
      <c r="E53" s="148">
        <v>0</v>
      </c>
      <c r="F53" s="148">
        <v>0</v>
      </c>
      <c r="G53" s="148">
        <v>0</v>
      </c>
      <c r="H53" s="149" t="e">
        <f t="shared" si="0"/>
        <v>#DIV/0!</v>
      </c>
      <c r="I53" s="148">
        <v>0</v>
      </c>
      <c r="J53" s="148">
        <v>0</v>
      </c>
      <c r="K53" s="148">
        <v>0</v>
      </c>
      <c r="L53" s="148">
        <v>0</v>
      </c>
    </row>
    <row r="54" spans="1:12" ht="20.100000000000001" customHeight="1">
      <c r="A54" s="103"/>
      <c r="B54" s="154">
        <v>38</v>
      </c>
      <c r="C54" s="148" t="s">
        <v>55</v>
      </c>
      <c r="D54" s="148">
        <v>0</v>
      </c>
      <c r="E54" s="148">
        <v>0</v>
      </c>
      <c r="F54" s="148">
        <v>0</v>
      </c>
      <c r="G54" s="148">
        <v>0</v>
      </c>
      <c r="H54" s="149" t="e">
        <f t="shared" si="0"/>
        <v>#DIV/0!</v>
      </c>
      <c r="I54" s="148">
        <v>0</v>
      </c>
      <c r="J54" s="148">
        <v>0</v>
      </c>
      <c r="K54" s="148">
        <v>0</v>
      </c>
      <c r="L54" s="148">
        <v>0</v>
      </c>
    </row>
    <row r="55" spans="1:12" s="100" customFormat="1" ht="20.100000000000001" customHeight="1">
      <c r="A55" s="102"/>
      <c r="B55" s="286" t="s">
        <v>56</v>
      </c>
      <c r="C55" s="286"/>
      <c r="D55" s="152">
        <v>0</v>
      </c>
      <c r="E55" s="152">
        <v>0</v>
      </c>
      <c r="F55" s="152">
        <v>0</v>
      </c>
      <c r="G55" s="152">
        <v>0</v>
      </c>
      <c r="H55" s="149" t="e">
        <f t="shared" si="0"/>
        <v>#DIV/0!</v>
      </c>
      <c r="I55" s="152">
        <v>0</v>
      </c>
      <c r="J55" s="152">
        <v>0</v>
      </c>
      <c r="K55" s="152">
        <v>0</v>
      </c>
      <c r="L55" s="152">
        <v>0</v>
      </c>
    </row>
    <row r="56" spans="1:12" s="100" customFormat="1" ht="20.100000000000001" customHeight="1">
      <c r="A56" s="102"/>
      <c r="B56" s="286" t="s">
        <v>57</v>
      </c>
      <c r="C56" s="286"/>
      <c r="D56" s="152">
        <v>11139</v>
      </c>
      <c r="E56" s="152">
        <v>11420.76</v>
      </c>
      <c r="F56" s="152">
        <v>95662</v>
      </c>
      <c r="G56" s="152">
        <v>96799.11</v>
      </c>
      <c r="H56" s="149">
        <f t="shared" si="0"/>
        <v>1.1469408891681754</v>
      </c>
      <c r="I56" s="152">
        <v>638</v>
      </c>
      <c r="J56" s="152">
        <v>602.66999999999996</v>
      </c>
      <c r="K56" s="152">
        <v>0.01</v>
      </c>
      <c r="L56" s="152">
        <v>8439764.5</v>
      </c>
    </row>
    <row r="57" spans="1:12" ht="20.100000000000001" customHeight="1">
      <c r="A57" s="103"/>
      <c r="B57" s="154">
        <v>39</v>
      </c>
      <c r="C57" s="148" t="s">
        <v>58</v>
      </c>
      <c r="D57" s="148">
        <v>0</v>
      </c>
      <c r="E57" s="148">
        <v>0</v>
      </c>
      <c r="F57" s="148">
        <v>0</v>
      </c>
      <c r="G57" s="148">
        <v>0</v>
      </c>
      <c r="H57" s="149">
        <f t="shared" si="0"/>
        <v>0</v>
      </c>
      <c r="I57" s="148">
        <v>0</v>
      </c>
      <c r="J57" s="148">
        <v>0</v>
      </c>
      <c r="K57" s="148">
        <v>0</v>
      </c>
      <c r="L57" s="148">
        <v>11925.73</v>
      </c>
    </row>
    <row r="58" spans="1:12" ht="20.100000000000001" customHeight="1">
      <c r="A58" s="103"/>
      <c r="B58" s="154">
        <v>40</v>
      </c>
      <c r="C58" s="148" t="s">
        <v>59</v>
      </c>
      <c r="D58" s="148">
        <v>0</v>
      </c>
      <c r="E58" s="148">
        <v>0</v>
      </c>
      <c r="F58" s="148">
        <v>0</v>
      </c>
      <c r="G58" s="148">
        <v>0</v>
      </c>
      <c r="H58" s="149">
        <f t="shared" si="0"/>
        <v>0</v>
      </c>
      <c r="I58" s="148">
        <v>0</v>
      </c>
      <c r="J58" s="148">
        <v>0</v>
      </c>
      <c r="K58" s="148">
        <v>0</v>
      </c>
      <c r="L58" s="148">
        <v>1171.57</v>
      </c>
    </row>
    <row r="59" spans="1:12" ht="20.100000000000001" customHeight="1">
      <c r="A59" s="103"/>
      <c r="B59" s="154">
        <v>41</v>
      </c>
      <c r="C59" s="148" t="s">
        <v>60</v>
      </c>
      <c r="D59" s="148">
        <v>0</v>
      </c>
      <c r="E59" s="148">
        <v>0</v>
      </c>
      <c r="F59" s="148">
        <v>0</v>
      </c>
      <c r="G59" s="148">
        <v>0</v>
      </c>
      <c r="H59" s="149">
        <f t="shared" si="0"/>
        <v>0</v>
      </c>
      <c r="I59" s="148">
        <v>0</v>
      </c>
      <c r="J59" s="148">
        <v>0</v>
      </c>
      <c r="K59" s="148">
        <v>0</v>
      </c>
      <c r="L59" s="148">
        <v>266.83</v>
      </c>
    </row>
    <row r="60" spans="1:12" ht="20.100000000000001" customHeight="1">
      <c r="A60" s="103"/>
      <c r="B60" s="154">
        <v>42</v>
      </c>
      <c r="C60" s="148" t="s">
        <v>61</v>
      </c>
      <c r="D60" s="148">
        <v>0</v>
      </c>
      <c r="E60" s="148">
        <v>0</v>
      </c>
      <c r="F60" s="148">
        <v>0</v>
      </c>
      <c r="G60" s="148">
        <v>0</v>
      </c>
      <c r="H60" s="149">
        <f t="shared" si="0"/>
        <v>0</v>
      </c>
      <c r="I60" s="148">
        <v>0</v>
      </c>
      <c r="J60" s="148">
        <v>0</v>
      </c>
      <c r="K60" s="148">
        <v>0</v>
      </c>
      <c r="L60" s="148">
        <v>11541.42</v>
      </c>
    </row>
    <row r="61" spans="1:12" s="100" customFormat="1" ht="20.100000000000001" customHeight="1">
      <c r="A61" s="102"/>
      <c r="B61" s="286" t="s">
        <v>62</v>
      </c>
      <c r="C61" s="286"/>
      <c r="D61" s="152">
        <v>0</v>
      </c>
      <c r="E61" s="152">
        <v>0</v>
      </c>
      <c r="F61" s="152">
        <v>0</v>
      </c>
      <c r="G61" s="152">
        <v>0</v>
      </c>
      <c r="H61" s="149">
        <f t="shared" si="0"/>
        <v>0</v>
      </c>
      <c r="I61" s="152">
        <v>0</v>
      </c>
      <c r="J61" s="152">
        <v>0</v>
      </c>
      <c r="K61" s="152">
        <v>0</v>
      </c>
      <c r="L61" s="152">
        <v>24905.55</v>
      </c>
    </row>
    <row r="62" spans="1:12" s="100" customFormat="1" ht="20.100000000000001" customHeight="1">
      <c r="A62" s="102"/>
      <c r="B62" s="286" t="s">
        <v>63</v>
      </c>
      <c r="C62" s="286"/>
      <c r="D62" s="152">
        <v>11139</v>
      </c>
      <c r="E62" s="152">
        <v>11420.76</v>
      </c>
      <c r="F62" s="152">
        <v>95662</v>
      </c>
      <c r="G62" s="152">
        <v>96799.11</v>
      </c>
      <c r="H62" s="149">
        <f t="shared" si="0"/>
        <v>1.1435662515870892</v>
      </c>
      <c r="I62" s="152">
        <v>638</v>
      </c>
      <c r="J62" s="152">
        <v>602.66999999999996</v>
      </c>
      <c r="K62" s="152">
        <v>0.01</v>
      </c>
      <c r="L62" s="152">
        <v>8464670.0500000007</v>
      </c>
    </row>
  </sheetData>
  <mergeCells count="25"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  <mergeCell ref="E11:E12"/>
    <mergeCell ref="G8:H8"/>
    <mergeCell ref="B56:C56"/>
    <mergeCell ref="B61:C61"/>
    <mergeCell ref="B62:C62"/>
    <mergeCell ref="B25:C25"/>
    <mergeCell ref="B45:C45"/>
    <mergeCell ref="B46:C46"/>
    <mergeCell ref="B51:C51"/>
    <mergeCell ref="B55:C55"/>
    <mergeCell ref="B9:B12"/>
  </mergeCells>
  <pageMargins left="0.92" right="0.21" top="0.75" bottom="0.75" header="0.3" footer="0.3"/>
  <pageSetup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60"/>
  <sheetViews>
    <sheetView tabSelected="1" view="pageBreakPreview" topLeftCell="B3" zoomScale="75" zoomScaleSheetLayoutView="75" workbookViewId="0">
      <pane xSplit="2" ySplit="8" topLeftCell="D50" activePane="bottomRight" state="frozen"/>
      <selection activeCell="H39" sqref="H39"/>
      <selection pane="topRight" activeCell="H39" sqref="H39"/>
      <selection pane="bottomLeft" activeCell="H39" sqref="H39"/>
      <selection pane="bottomRight" activeCell="B3" sqref="B3:I60"/>
    </sheetView>
  </sheetViews>
  <sheetFormatPr defaultRowHeight="15"/>
  <cols>
    <col min="1" max="1" width="9.140625" style="51" customWidth="1"/>
    <col min="2" max="2" width="5.5703125" style="51" customWidth="1"/>
    <col min="3" max="3" width="29" customWidth="1"/>
    <col min="4" max="4" width="21.28515625" customWidth="1"/>
    <col min="5" max="5" width="22.5703125" style="66" customWidth="1"/>
    <col min="6" max="6" width="20.5703125" customWidth="1"/>
    <col min="7" max="7" width="18" style="66" customWidth="1"/>
    <col min="8" max="8" width="18.42578125" style="66" customWidth="1"/>
    <col min="9" max="9" width="15.140625" style="66" customWidth="1"/>
  </cols>
  <sheetData>
    <row r="3" spans="1:9" ht="19.5">
      <c r="C3" s="44"/>
      <c r="D3" s="44"/>
      <c r="E3" s="91"/>
      <c r="F3" s="306" t="s">
        <v>116</v>
      </c>
      <c r="G3" s="306"/>
      <c r="H3" s="306"/>
      <c r="I3" s="97"/>
    </row>
    <row r="4" spans="1:9" ht="19.5">
      <c r="C4" s="44"/>
      <c r="D4" s="44"/>
      <c r="E4" s="92" t="s">
        <v>110</v>
      </c>
      <c r="F4" s="47"/>
      <c r="G4" s="95"/>
      <c r="H4" s="95"/>
      <c r="I4" s="95"/>
    </row>
    <row r="5" spans="1:9" ht="33" customHeight="1">
      <c r="B5" s="316" t="s">
        <v>111</v>
      </c>
      <c r="C5" s="317"/>
      <c r="D5" s="317"/>
      <c r="E5" s="317"/>
      <c r="F5" s="317"/>
      <c r="G5" s="317"/>
      <c r="H5" s="317"/>
      <c r="I5" s="98" t="s">
        <v>118</v>
      </c>
    </row>
    <row r="6" spans="1:9" ht="19.5">
      <c r="C6" s="45"/>
      <c r="D6" s="307"/>
      <c r="E6" s="307"/>
      <c r="F6" s="45"/>
      <c r="G6" s="93"/>
      <c r="H6" s="96"/>
      <c r="I6" s="96"/>
    </row>
    <row r="7" spans="1:9" ht="16.5" thickBot="1">
      <c r="C7" s="46"/>
      <c r="D7" s="45"/>
      <c r="E7" s="93"/>
      <c r="F7" s="285"/>
      <c r="G7" s="285"/>
      <c r="H7" s="285" t="s">
        <v>123</v>
      </c>
      <c r="I7" s="285"/>
    </row>
    <row r="8" spans="1:9" ht="15.75" customHeight="1" thickBot="1">
      <c r="B8" s="185" t="s">
        <v>112</v>
      </c>
      <c r="C8" s="308" t="s">
        <v>5</v>
      </c>
      <c r="D8" s="310" t="s">
        <v>124</v>
      </c>
      <c r="E8" s="311"/>
      <c r="F8" s="310" t="s">
        <v>113</v>
      </c>
      <c r="G8" s="318"/>
      <c r="H8" s="314" t="s">
        <v>114</v>
      </c>
      <c r="I8" s="304" t="s">
        <v>115</v>
      </c>
    </row>
    <row r="9" spans="1:9" ht="25.5" customHeight="1">
      <c r="B9" s="186"/>
      <c r="C9" s="308"/>
      <c r="D9" s="312"/>
      <c r="E9" s="313"/>
      <c r="F9" s="319" t="s">
        <v>118</v>
      </c>
      <c r="G9" s="320"/>
      <c r="H9" s="314"/>
      <c r="I9" s="305"/>
    </row>
    <row r="10" spans="1:9" ht="25.5" customHeight="1">
      <c r="B10" s="186"/>
      <c r="C10" s="309"/>
      <c r="D10" s="48" t="s">
        <v>12</v>
      </c>
      <c r="E10" s="94" t="s">
        <v>13</v>
      </c>
      <c r="F10" s="48" t="s">
        <v>12</v>
      </c>
      <c r="G10" s="94" t="s">
        <v>13</v>
      </c>
      <c r="H10" s="315"/>
      <c r="I10" s="99" t="str">
        <f>I5</f>
        <v>30.09.2020</v>
      </c>
    </row>
    <row r="11" spans="1:9" ht="18">
      <c r="A11" s="103"/>
      <c r="B11" s="154">
        <v>1</v>
      </c>
      <c r="C11" s="148" t="s">
        <v>14</v>
      </c>
      <c r="D11" s="148">
        <v>1</v>
      </c>
      <c r="E11" s="149">
        <v>1.0999999999999999E-2</v>
      </c>
      <c r="F11" s="148">
        <v>477</v>
      </c>
      <c r="G11" s="149">
        <v>16.43</v>
      </c>
      <c r="H11" s="149">
        <v>1.31</v>
      </c>
      <c r="I11" s="149">
        <v>1255</v>
      </c>
    </row>
    <row r="12" spans="1:9" ht="18">
      <c r="A12" s="103"/>
      <c r="B12" s="154">
        <v>2</v>
      </c>
      <c r="C12" s="148" t="s">
        <v>15</v>
      </c>
      <c r="D12" s="148">
        <v>7</v>
      </c>
      <c r="E12" s="149">
        <v>0.70540000000000003</v>
      </c>
      <c r="F12" s="148">
        <v>350</v>
      </c>
      <c r="G12" s="149">
        <v>2.4214000000000002</v>
      </c>
      <c r="H12" s="149">
        <v>0.04</v>
      </c>
      <c r="I12" s="149">
        <v>6837.0995000000003</v>
      </c>
    </row>
    <row r="13" spans="1:9" ht="18">
      <c r="A13" s="103"/>
      <c r="B13" s="154">
        <v>3</v>
      </c>
      <c r="C13" s="148" t="s">
        <v>16</v>
      </c>
      <c r="D13" s="148">
        <v>0</v>
      </c>
      <c r="E13" s="149">
        <v>0</v>
      </c>
      <c r="F13" s="148">
        <v>25</v>
      </c>
      <c r="G13" s="149">
        <v>3.89</v>
      </c>
      <c r="H13" s="149">
        <v>1.39</v>
      </c>
      <c r="I13" s="149">
        <v>278.95940000000002</v>
      </c>
    </row>
    <row r="14" spans="1:9" ht="18">
      <c r="A14" s="103"/>
      <c r="B14" s="154">
        <v>4</v>
      </c>
      <c r="C14" s="148" t="s">
        <v>17</v>
      </c>
      <c r="D14" s="148">
        <v>86</v>
      </c>
      <c r="E14" s="149">
        <v>3.5411000000000001</v>
      </c>
      <c r="F14" s="148">
        <v>1671</v>
      </c>
      <c r="G14" s="149">
        <v>218.3057</v>
      </c>
      <c r="H14" s="149">
        <v>1.88</v>
      </c>
      <c r="I14" s="149">
        <v>11600.706099999999</v>
      </c>
    </row>
    <row r="15" spans="1:9" ht="18">
      <c r="A15" s="103"/>
      <c r="B15" s="154">
        <v>5</v>
      </c>
      <c r="C15" s="148" t="s">
        <v>18</v>
      </c>
      <c r="D15" s="148">
        <v>0</v>
      </c>
      <c r="E15" s="149">
        <v>0</v>
      </c>
      <c r="F15" s="148">
        <v>1303</v>
      </c>
      <c r="G15" s="149">
        <v>78.972999999999999</v>
      </c>
      <c r="H15" s="149">
        <v>5.53</v>
      </c>
      <c r="I15" s="149">
        <v>1427.4653000000001</v>
      </c>
    </row>
    <row r="16" spans="1:9" ht="18">
      <c r="A16" s="103"/>
      <c r="B16" s="154">
        <v>6</v>
      </c>
      <c r="C16" s="148" t="s">
        <v>19</v>
      </c>
      <c r="D16" s="148">
        <v>95</v>
      </c>
      <c r="E16" s="149">
        <v>0.98650000000000004</v>
      </c>
      <c r="F16" s="148">
        <v>479</v>
      </c>
      <c r="G16" s="149">
        <v>72.923900000000003</v>
      </c>
      <c r="H16" s="149">
        <v>0.74</v>
      </c>
      <c r="I16" s="149">
        <v>9912.0067999999992</v>
      </c>
    </row>
    <row r="17" spans="1:9" ht="18">
      <c r="A17" s="103"/>
      <c r="B17" s="154">
        <v>7</v>
      </c>
      <c r="C17" s="148" t="s">
        <v>20</v>
      </c>
      <c r="D17" s="148">
        <v>20</v>
      </c>
      <c r="E17" s="149">
        <v>0.60499999999999998</v>
      </c>
      <c r="F17" s="148">
        <v>285</v>
      </c>
      <c r="G17" s="149">
        <v>4.3010000000000002</v>
      </c>
      <c r="H17" s="149">
        <v>0.28000000000000003</v>
      </c>
      <c r="I17" s="149">
        <v>1511.3200999999999</v>
      </c>
    </row>
    <row r="18" spans="1:9" ht="18">
      <c r="A18" s="103"/>
      <c r="B18" s="154">
        <v>8</v>
      </c>
      <c r="C18" s="148" t="s">
        <v>21</v>
      </c>
      <c r="D18" s="148">
        <v>54</v>
      </c>
      <c r="E18" s="149">
        <v>3.1888000000000001</v>
      </c>
      <c r="F18" s="148">
        <v>1232</v>
      </c>
      <c r="G18" s="149">
        <v>90.629599999999996</v>
      </c>
      <c r="H18" s="149">
        <v>8.86</v>
      </c>
      <c r="I18" s="149">
        <v>1022.3602</v>
      </c>
    </row>
    <row r="19" spans="1:9" ht="18">
      <c r="A19" s="103"/>
      <c r="B19" s="154">
        <v>9</v>
      </c>
      <c r="C19" s="148" t="s">
        <v>22</v>
      </c>
      <c r="D19" s="148">
        <v>1015</v>
      </c>
      <c r="E19" s="149">
        <v>17.982500000000002</v>
      </c>
      <c r="F19" s="148">
        <v>4707</v>
      </c>
      <c r="G19" s="149">
        <v>920.52070000000003</v>
      </c>
      <c r="H19" s="149">
        <v>5.01</v>
      </c>
      <c r="I19" s="149">
        <v>18389.051899999999</v>
      </c>
    </row>
    <row r="20" spans="1:9" ht="18">
      <c r="A20" s="103"/>
      <c r="B20" s="154">
        <v>10</v>
      </c>
      <c r="C20" s="148" t="s">
        <v>23</v>
      </c>
      <c r="D20" s="148">
        <v>3362</v>
      </c>
      <c r="E20" s="149">
        <v>153.10679999999999</v>
      </c>
      <c r="F20" s="148">
        <v>12801</v>
      </c>
      <c r="G20" s="149">
        <v>1011.3678</v>
      </c>
      <c r="H20" s="149">
        <v>11.64</v>
      </c>
      <c r="I20" s="149">
        <v>8686</v>
      </c>
    </row>
    <row r="21" spans="1:9" ht="18">
      <c r="A21" s="103"/>
      <c r="B21" s="154">
        <v>11</v>
      </c>
      <c r="C21" s="148" t="s">
        <v>24</v>
      </c>
      <c r="D21" s="148">
        <v>195</v>
      </c>
      <c r="E21" s="149">
        <v>4.8226000000000004</v>
      </c>
      <c r="F21" s="148">
        <v>666</v>
      </c>
      <c r="G21" s="149">
        <v>40.317100000000003</v>
      </c>
      <c r="H21" s="149">
        <v>1.2</v>
      </c>
      <c r="I21" s="149">
        <v>3350.0309999999999</v>
      </c>
    </row>
    <row r="22" spans="1:9" ht="18">
      <c r="A22" s="103"/>
      <c r="B22" s="154">
        <v>12</v>
      </c>
      <c r="C22" s="148" t="s">
        <v>25</v>
      </c>
      <c r="D22" s="148">
        <v>76</v>
      </c>
      <c r="E22" s="149">
        <v>7.89</v>
      </c>
      <c r="F22" s="148">
        <v>877</v>
      </c>
      <c r="G22" s="149">
        <v>84.18</v>
      </c>
      <c r="H22" s="149">
        <v>2.0499999999999998</v>
      </c>
      <c r="I22" s="149">
        <v>4114.2856000000002</v>
      </c>
    </row>
    <row r="23" spans="1:9" s="100" customFormat="1" ht="18">
      <c r="A23" s="102"/>
      <c r="B23" s="286" t="s">
        <v>26</v>
      </c>
      <c r="C23" s="286"/>
      <c r="D23" s="152">
        <v>4911</v>
      </c>
      <c r="E23" s="152">
        <v>192.83969999999999</v>
      </c>
      <c r="F23" s="152">
        <v>24873</v>
      </c>
      <c r="G23" s="152">
        <v>2544.2602000000002</v>
      </c>
      <c r="H23" s="152">
        <v>3.72</v>
      </c>
      <c r="I23" s="152">
        <v>68384.285900000003</v>
      </c>
    </row>
    <row r="24" spans="1:9" ht="18">
      <c r="A24" s="103"/>
      <c r="B24" s="154">
        <v>13</v>
      </c>
      <c r="C24" s="148" t="s">
        <v>27</v>
      </c>
      <c r="D24" s="148">
        <v>0</v>
      </c>
      <c r="E24" s="149">
        <v>0</v>
      </c>
      <c r="F24" s="148">
        <v>2318</v>
      </c>
      <c r="G24" s="149">
        <v>38.185699999999997</v>
      </c>
      <c r="H24" s="149">
        <v>1.1399999999999999</v>
      </c>
      <c r="I24" s="149">
        <v>3362.51</v>
      </c>
    </row>
    <row r="25" spans="1:9" ht="18">
      <c r="A25" s="103"/>
      <c r="B25" s="154">
        <v>14</v>
      </c>
      <c r="C25" s="148" t="s">
        <v>28</v>
      </c>
      <c r="D25" s="148">
        <v>82</v>
      </c>
      <c r="E25" s="149">
        <v>1.7298</v>
      </c>
      <c r="F25" s="148">
        <v>2476</v>
      </c>
      <c r="G25" s="149">
        <v>8.1166</v>
      </c>
      <c r="H25" s="149">
        <v>105.98</v>
      </c>
      <c r="I25" s="149">
        <v>7.6582999999999997</v>
      </c>
    </row>
    <row r="26" spans="1:9" ht="18">
      <c r="A26" s="103"/>
      <c r="B26" s="154">
        <v>15</v>
      </c>
      <c r="C26" s="148" t="s">
        <v>29</v>
      </c>
      <c r="D26" s="148">
        <v>0</v>
      </c>
      <c r="E26" s="149">
        <v>0</v>
      </c>
      <c r="F26" s="148">
        <v>60</v>
      </c>
      <c r="G26" s="149">
        <v>2.2023000000000001</v>
      </c>
      <c r="H26" s="149">
        <v>2.2400000000000002</v>
      </c>
      <c r="I26" s="149">
        <v>98.525899999999993</v>
      </c>
    </row>
    <row r="27" spans="1:9" ht="18">
      <c r="A27" s="103"/>
      <c r="B27" s="154">
        <v>16</v>
      </c>
      <c r="C27" s="148" t="s">
        <v>30</v>
      </c>
      <c r="D27" s="148">
        <v>0</v>
      </c>
      <c r="E27" s="149">
        <v>0</v>
      </c>
      <c r="F27" s="148">
        <v>0</v>
      </c>
      <c r="G27" s="149">
        <v>0</v>
      </c>
      <c r="H27" s="149">
        <v>0</v>
      </c>
      <c r="I27" s="149">
        <v>22.51</v>
      </c>
    </row>
    <row r="28" spans="1:9" ht="18">
      <c r="A28" s="103"/>
      <c r="B28" s="154">
        <v>17</v>
      </c>
      <c r="C28" s="148" t="s">
        <v>31</v>
      </c>
      <c r="D28" s="148">
        <v>0</v>
      </c>
      <c r="E28" s="149">
        <v>0</v>
      </c>
      <c r="F28" s="148">
        <v>0</v>
      </c>
      <c r="G28" s="149">
        <v>0</v>
      </c>
      <c r="H28" s="149">
        <v>0</v>
      </c>
      <c r="I28" s="149">
        <v>6.41</v>
      </c>
    </row>
    <row r="29" spans="1:9" ht="18">
      <c r="A29" s="103"/>
      <c r="B29" s="154">
        <v>18</v>
      </c>
      <c r="C29" s="148" t="s">
        <v>32</v>
      </c>
      <c r="D29" s="148">
        <v>198</v>
      </c>
      <c r="E29" s="149">
        <v>6.6685999999999996</v>
      </c>
      <c r="F29" s="148">
        <v>259</v>
      </c>
      <c r="G29" s="149">
        <v>17.373699999999999</v>
      </c>
      <c r="H29" s="149">
        <v>4.3600000000000003</v>
      </c>
      <c r="I29" s="149">
        <v>398.8501</v>
      </c>
    </row>
    <row r="30" spans="1:9" ht="18">
      <c r="A30" s="103"/>
      <c r="B30" s="154">
        <v>19</v>
      </c>
      <c r="C30" s="148" t="s">
        <v>33</v>
      </c>
      <c r="D30" s="148">
        <v>932</v>
      </c>
      <c r="E30" s="149">
        <v>16.697199999999999</v>
      </c>
      <c r="F30" s="148">
        <v>6742</v>
      </c>
      <c r="G30" s="149">
        <v>94.005399999999995</v>
      </c>
      <c r="H30" s="149">
        <v>2.29</v>
      </c>
      <c r="I30" s="149">
        <v>4104.0734000000002</v>
      </c>
    </row>
    <row r="31" spans="1:9" ht="18">
      <c r="A31" s="103"/>
      <c r="B31" s="154">
        <v>20</v>
      </c>
      <c r="C31" s="148" t="s">
        <v>34</v>
      </c>
      <c r="D31" s="148">
        <v>4785</v>
      </c>
      <c r="E31" s="149">
        <v>45.083100000000002</v>
      </c>
      <c r="F31" s="148">
        <v>10928</v>
      </c>
      <c r="G31" s="149">
        <v>1017.7028</v>
      </c>
      <c r="H31" s="149">
        <v>42.22</v>
      </c>
      <c r="I31" s="149">
        <v>2410.7037</v>
      </c>
    </row>
    <row r="32" spans="1:9" ht="18">
      <c r="A32" s="103"/>
      <c r="B32" s="154">
        <v>21</v>
      </c>
      <c r="C32" s="148" t="s">
        <v>35</v>
      </c>
      <c r="D32" s="148">
        <v>108</v>
      </c>
      <c r="E32" s="149">
        <v>3.37</v>
      </c>
      <c r="F32" s="148">
        <v>463</v>
      </c>
      <c r="G32" s="149">
        <v>39.549999999999997</v>
      </c>
      <c r="H32" s="149">
        <v>9.83</v>
      </c>
      <c r="I32" s="149">
        <v>402.39</v>
      </c>
    </row>
    <row r="33" spans="1:9" ht="18">
      <c r="A33" s="103"/>
      <c r="B33" s="154">
        <v>22</v>
      </c>
      <c r="C33" s="148" t="s">
        <v>36</v>
      </c>
      <c r="D33" s="148">
        <v>88</v>
      </c>
      <c r="E33" s="149">
        <v>1.4685999999999999</v>
      </c>
      <c r="F33" s="148">
        <v>805</v>
      </c>
      <c r="G33" s="149">
        <v>7.0308999999999999</v>
      </c>
      <c r="H33" s="149">
        <v>1.02</v>
      </c>
      <c r="I33" s="149">
        <v>690.20650000000001</v>
      </c>
    </row>
    <row r="34" spans="1:9" ht="18">
      <c r="A34" s="103"/>
      <c r="B34" s="154">
        <v>23</v>
      </c>
      <c r="C34" s="148" t="s">
        <v>37</v>
      </c>
      <c r="D34" s="148">
        <v>1215</v>
      </c>
      <c r="E34" s="149">
        <v>9.9600000000000009</v>
      </c>
      <c r="F34" s="148">
        <v>9547</v>
      </c>
      <c r="G34" s="149">
        <v>80.47</v>
      </c>
      <c r="H34" s="149">
        <v>8.52</v>
      </c>
      <c r="I34" s="149">
        <v>944.31</v>
      </c>
    </row>
    <row r="35" spans="1:9" ht="18">
      <c r="A35" s="103"/>
      <c r="B35" s="154">
        <v>24</v>
      </c>
      <c r="C35" s="148" t="s">
        <v>38</v>
      </c>
      <c r="D35" s="148">
        <v>0</v>
      </c>
      <c r="E35" s="149">
        <v>0</v>
      </c>
      <c r="F35" s="148">
        <v>67</v>
      </c>
      <c r="G35" s="149">
        <v>5.1166</v>
      </c>
      <c r="H35" s="149">
        <v>2.2000000000000002</v>
      </c>
      <c r="I35" s="149">
        <v>232.45189999999999</v>
      </c>
    </row>
    <row r="36" spans="1:9" ht="18">
      <c r="A36" s="103"/>
      <c r="B36" s="154">
        <v>25</v>
      </c>
      <c r="C36" s="148" t="s">
        <v>39</v>
      </c>
      <c r="D36" s="148">
        <v>0</v>
      </c>
      <c r="E36" s="149">
        <v>0</v>
      </c>
      <c r="F36" s="148">
        <v>0</v>
      </c>
      <c r="G36" s="149">
        <v>0</v>
      </c>
      <c r="H36" s="149">
        <v>0</v>
      </c>
      <c r="I36" s="149">
        <v>109.94110000000001</v>
      </c>
    </row>
    <row r="37" spans="1:9" ht="18">
      <c r="A37" s="103"/>
      <c r="B37" s="154">
        <v>26</v>
      </c>
      <c r="C37" s="148" t="s">
        <v>40</v>
      </c>
      <c r="D37" s="148">
        <v>0</v>
      </c>
      <c r="E37" s="149">
        <v>0</v>
      </c>
      <c r="F37" s="148">
        <v>0</v>
      </c>
      <c r="G37" s="149">
        <v>0</v>
      </c>
      <c r="H37" s="149">
        <v>0</v>
      </c>
      <c r="I37" s="149">
        <v>58.343699999999998</v>
      </c>
    </row>
    <row r="38" spans="1:9" ht="18">
      <c r="A38" s="103"/>
      <c r="B38" s="154">
        <v>27</v>
      </c>
      <c r="C38" s="148" t="s">
        <v>41</v>
      </c>
      <c r="D38" s="148">
        <v>0</v>
      </c>
      <c r="E38" s="149">
        <v>0</v>
      </c>
      <c r="F38" s="148">
        <v>0</v>
      </c>
      <c r="G38" s="149">
        <v>0</v>
      </c>
      <c r="H38" s="149">
        <v>0</v>
      </c>
      <c r="I38" s="149">
        <v>1560.9571000000001</v>
      </c>
    </row>
    <row r="39" spans="1:9" ht="18">
      <c r="A39" s="103"/>
      <c r="B39" s="154">
        <v>28</v>
      </c>
      <c r="C39" s="148" t="s">
        <v>42</v>
      </c>
      <c r="D39" s="148">
        <v>485</v>
      </c>
      <c r="E39" s="149">
        <v>1.46</v>
      </c>
      <c r="F39" s="148">
        <v>79167</v>
      </c>
      <c r="G39" s="149">
        <v>164.31</v>
      </c>
      <c r="H39" s="149">
        <v>25.31</v>
      </c>
      <c r="I39" s="149">
        <v>649.15</v>
      </c>
    </row>
    <row r="40" spans="1:9" ht="18">
      <c r="A40" s="103"/>
      <c r="B40" s="154">
        <v>29</v>
      </c>
      <c r="C40" s="148" t="s">
        <v>43</v>
      </c>
      <c r="D40" s="148">
        <v>0</v>
      </c>
      <c r="E40" s="149">
        <v>0</v>
      </c>
      <c r="F40" s="148">
        <v>0</v>
      </c>
      <c r="G40" s="149">
        <v>0</v>
      </c>
      <c r="H40" s="149">
        <v>0</v>
      </c>
      <c r="I40" s="149">
        <v>30.64</v>
      </c>
    </row>
    <row r="41" spans="1:9" ht="18">
      <c r="A41" s="103"/>
      <c r="B41" s="154">
        <v>30</v>
      </c>
      <c r="C41" s="148" t="s">
        <v>44</v>
      </c>
      <c r="D41" s="148">
        <v>0</v>
      </c>
      <c r="E41" s="149">
        <v>0</v>
      </c>
      <c r="F41" s="148">
        <v>0</v>
      </c>
      <c r="G41" s="149">
        <v>0</v>
      </c>
      <c r="H41" s="149">
        <v>0</v>
      </c>
      <c r="I41" s="149">
        <v>0.90100000000000002</v>
      </c>
    </row>
    <row r="42" spans="1:9" s="100" customFormat="1" ht="18">
      <c r="A42" s="102"/>
      <c r="B42" s="152">
        <v>31</v>
      </c>
      <c r="C42" s="155" t="s">
        <v>45</v>
      </c>
      <c r="D42" s="155">
        <v>5</v>
      </c>
      <c r="E42" s="156">
        <v>0.04</v>
      </c>
      <c r="F42" s="155">
        <v>8</v>
      </c>
      <c r="G42" s="156">
        <v>0.05</v>
      </c>
      <c r="H42" s="156">
        <v>0.01</v>
      </c>
      <c r="I42" s="156">
        <v>772.22</v>
      </c>
    </row>
    <row r="43" spans="1:9" s="100" customFormat="1" ht="18">
      <c r="A43" s="102"/>
      <c r="B43" s="286" t="s">
        <v>46</v>
      </c>
      <c r="C43" s="286"/>
      <c r="D43" s="152">
        <v>7898</v>
      </c>
      <c r="E43" s="152">
        <v>86.4773</v>
      </c>
      <c r="F43" s="152">
        <v>112840</v>
      </c>
      <c r="G43" s="152">
        <v>1474.114</v>
      </c>
      <c r="H43" s="152">
        <v>9.2899999999999991</v>
      </c>
      <c r="I43" s="152">
        <v>15862.752699999999</v>
      </c>
    </row>
    <row r="44" spans="1:9" s="100" customFormat="1" ht="18">
      <c r="A44" s="102"/>
      <c r="B44" s="286" t="s">
        <v>47</v>
      </c>
      <c r="C44" s="286"/>
      <c r="D44" s="152">
        <v>0</v>
      </c>
      <c r="E44" s="152">
        <v>279.31700000000001</v>
      </c>
      <c r="F44" s="152">
        <v>137713</v>
      </c>
      <c r="G44" s="152">
        <v>4018.3742000000002</v>
      </c>
      <c r="H44" s="152">
        <v>4.76</v>
      </c>
      <c r="I44" s="152">
        <v>84247.0386</v>
      </c>
    </row>
    <row r="45" spans="1:9" ht="18">
      <c r="A45" s="103"/>
      <c r="B45" s="154">
        <v>32</v>
      </c>
      <c r="C45" s="148" t="s">
        <v>48</v>
      </c>
      <c r="D45" s="148">
        <v>291</v>
      </c>
      <c r="E45" s="149">
        <v>15.588100000000001</v>
      </c>
      <c r="F45" s="148">
        <v>297</v>
      </c>
      <c r="G45" s="149">
        <v>11.998200000000001</v>
      </c>
      <c r="H45" s="149">
        <v>12.09</v>
      </c>
      <c r="I45" s="149">
        <v>99.266199999999998</v>
      </c>
    </row>
    <row r="46" spans="1:9" ht="18">
      <c r="A46" s="103"/>
      <c r="B46" s="154">
        <v>33</v>
      </c>
      <c r="C46" s="148" t="s">
        <v>49</v>
      </c>
      <c r="D46" s="148">
        <v>0</v>
      </c>
      <c r="E46" s="149">
        <v>0</v>
      </c>
      <c r="F46" s="148">
        <v>0</v>
      </c>
      <c r="G46" s="149">
        <v>0</v>
      </c>
      <c r="H46" s="149">
        <v>0</v>
      </c>
      <c r="I46" s="149">
        <v>51.340200000000003</v>
      </c>
    </row>
    <row r="47" spans="1:9" ht="18">
      <c r="A47" s="103"/>
      <c r="B47" s="154">
        <v>34</v>
      </c>
      <c r="C47" s="148" t="s">
        <v>50</v>
      </c>
      <c r="D47" s="148">
        <v>0</v>
      </c>
      <c r="E47" s="149">
        <v>0</v>
      </c>
      <c r="F47" s="148">
        <v>0</v>
      </c>
      <c r="G47" s="149">
        <v>0</v>
      </c>
      <c r="H47" s="149">
        <v>0</v>
      </c>
      <c r="I47" s="149">
        <v>0</v>
      </c>
    </row>
    <row r="48" spans="1:9" ht="18">
      <c r="A48" s="103"/>
      <c r="B48" s="154">
        <v>35</v>
      </c>
      <c r="C48" s="148" t="s">
        <v>51</v>
      </c>
      <c r="D48" s="148">
        <v>0</v>
      </c>
      <c r="E48" s="149">
        <v>0</v>
      </c>
      <c r="F48" s="148">
        <v>0</v>
      </c>
      <c r="G48" s="149">
        <v>0</v>
      </c>
      <c r="H48" s="149">
        <v>0</v>
      </c>
      <c r="I48" s="149">
        <v>0</v>
      </c>
    </row>
    <row r="49" spans="1:9" s="100" customFormat="1" ht="18">
      <c r="A49" s="102"/>
      <c r="B49" s="286" t="s">
        <v>52</v>
      </c>
      <c r="C49" s="286"/>
      <c r="D49" s="152">
        <v>291</v>
      </c>
      <c r="E49" s="152">
        <v>15.588100000000001</v>
      </c>
      <c r="F49" s="152">
        <v>297</v>
      </c>
      <c r="G49" s="152">
        <v>11.998200000000001</v>
      </c>
      <c r="H49" s="152">
        <v>7.97</v>
      </c>
      <c r="I49" s="152">
        <v>150.60640000000001</v>
      </c>
    </row>
    <row r="50" spans="1:9" ht="18">
      <c r="A50" s="103"/>
      <c r="B50" s="154">
        <v>36</v>
      </c>
      <c r="C50" s="148" t="s">
        <v>53</v>
      </c>
      <c r="D50" s="148">
        <v>0</v>
      </c>
      <c r="E50" s="149">
        <v>0</v>
      </c>
      <c r="F50" s="148">
        <v>0</v>
      </c>
      <c r="G50" s="149">
        <v>0</v>
      </c>
      <c r="H50" s="149">
        <v>0</v>
      </c>
      <c r="I50" s="149">
        <v>0</v>
      </c>
    </row>
    <row r="51" spans="1:9" ht="18">
      <c r="A51" s="103"/>
      <c r="B51" s="154">
        <v>37</v>
      </c>
      <c r="C51" s="148" t="s">
        <v>54</v>
      </c>
      <c r="D51" s="148">
        <v>0</v>
      </c>
      <c r="E51" s="149">
        <v>0</v>
      </c>
      <c r="F51" s="148">
        <v>0</v>
      </c>
      <c r="G51" s="149">
        <v>0</v>
      </c>
      <c r="H51" s="149">
        <v>0</v>
      </c>
      <c r="I51" s="149">
        <v>0</v>
      </c>
    </row>
    <row r="52" spans="1:9" ht="18">
      <c r="A52" s="103"/>
      <c r="B52" s="154">
        <v>38</v>
      </c>
      <c r="C52" s="148" t="s">
        <v>55</v>
      </c>
      <c r="D52" s="148">
        <v>0</v>
      </c>
      <c r="E52" s="149">
        <v>0</v>
      </c>
      <c r="F52" s="148">
        <v>0</v>
      </c>
      <c r="G52" s="149">
        <v>0</v>
      </c>
      <c r="H52" s="149">
        <v>0</v>
      </c>
      <c r="I52" s="149">
        <v>0</v>
      </c>
    </row>
    <row r="53" spans="1:9" s="100" customFormat="1" ht="18">
      <c r="A53" s="102"/>
      <c r="B53" s="286" t="s">
        <v>56</v>
      </c>
      <c r="C53" s="286"/>
      <c r="D53" s="152">
        <v>0</v>
      </c>
      <c r="E53" s="152">
        <v>0</v>
      </c>
      <c r="F53" s="152">
        <v>0</v>
      </c>
      <c r="G53" s="152">
        <v>0</v>
      </c>
      <c r="H53" s="152">
        <v>0</v>
      </c>
      <c r="I53" s="152">
        <v>0</v>
      </c>
    </row>
    <row r="54" spans="1:9" s="100" customFormat="1" ht="18">
      <c r="A54" s="102"/>
      <c r="B54" s="286" t="s">
        <v>57</v>
      </c>
      <c r="C54" s="286"/>
      <c r="D54" s="152">
        <v>0</v>
      </c>
      <c r="E54" s="152">
        <v>294.9051</v>
      </c>
      <c r="F54" s="152">
        <v>138010</v>
      </c>
      <c r="G54" s="152">
        <v>4030.3724000000002</v>
      </c>
      <c r="H54" s="152">
        <v>4.76</v>
      </c>
      <c r="I54" s="152">
        <v>84397.645000000004</v>
      </c>
    </row>
    <row r="55" spans="1:9" ht="18">
      <c r="A55" s="103"/>
      <c r="B55" s="154">
        <v>39</v>
      </c>
      <c r="C55" s="148" t="s">
        <v>58</v>
      </c>
      <c r="D55" s="148">
        <v>1</v>
      </c>
      <c r="E55" s="149">
        <v>0.01</v>
      </c>
      <c r="F55" s="148">
        <v>31</v>
      </c>
      <c r="G55" s="149">
        <v>0.70840000000000003</v>
      </c>
      <c r="H55" s="149">
        <v>0.59</v>
      </c>
      <c r="I55" s="149">
        <v>119.2573</v>
      </c>
    </row>
    <row r="56" spans="1:9" ht="18">
      <c r="A56" s="103"/>
      <c r="B56" s="154">
        <v>40</v>
      </c>
      <c r="C56" s="148" t="s">
        <v>59</v>
      </c>
      <c r="D56" s="148">
        <v>0</v>
      </c>
      <c r="E56" s="149">
        <v>0</v>
      </c>
      <c r="F56" s="148">
        <v>0</v>
      </c>
      <c r="G56" s="149">
        <v>0</v>
      </c>
      <c r="H56" s="149">
        <v>0</v>
      </c>
      <c r="I56" s="149">
        <v>11.7157</v>
      </c>
    </row>
    <row r="57" spans="1:9" ht="18">
      <c r="A57" s="103"/>
      <c r="B57" s="154">
        <v>41</v>
      </c>
      <c r="C57" s="148" t="s">
        <v>60</v>
      </c>
      <c r="D57" s="148">
        <v>0</v>
      </c>
      <c r="E57" s="149">
        <v>0</v>
      </c>
      <c r="F57" s="148">
        <v>0</v>
      </c>
      <c r="G57" s="149">
        <v>0</v>
      </c>
      <c r="H57" s="149">
        <v>0</v>
      </c>
      <c r="I57" s="149">
        <v>2.6682999999999999</v>
      </c>
    </row>
    <row r="58" spans="1:9" s="100" customFormat="1" ht="18">
      <c r="A58" s="102"/>
      <c r="B58" s="152">
        <v>42</v>
      </c>
      <c r="C58" s="155" t="s">
        <v>61</v>
      </c>
      <c r="D58" s="155">
        <v>89</v>
      </c>
      <c r="E58" s="156">
        <v>27.41</v>
      </c>
      <c r="F58" s="155">
        <v>543</v>
      </c>
      <c r="G58" s="156">
        <v>36.880000000000003</v>
      </c>
      <c r="H58" s="156">
        <v>31.95</v>
      </c>
      <c r="I58" s="156">
        <v>115.41419999999999</v>
      </c>
    </row>
    <row r="59" spans="1:9" s="100" customFormat="1" ht="18">
      <c r="A59" s="102"/>
      <c r="B59" s="286" t="s">
        <v>62</v>
      </c>
      <c r="C59" s="286"/>
      <c r="D59" s="152">
        <v>90</v>
      </c>
      <c r="E59" s="152">
        <v>27.42</v>
      </c>
      <c r="F59" s="152">
        <v>574</v>
      </c>
      <c r="G59" s="152">
        <v>37.5884</v>
      </c>
      <c r="H59" s="152">
        <v>15.09</v>
      </c>
      <c r="I59" s="152">
        <v>249.05549999999999</v>
      </c>
    </row>
    <row r="60" spans="1:9" s="100" customFormat="1" ht="18">
      <c r="A60" s="102"/>
      <c r="B60" s="286" t="s">
        <v>63</v>
      </c>
      <c r="C60" s="286"/>
      <c r="D60" s="152">
        <v>8279</v>
      </c>
      <c r="E60" s="152">
        <v>322.32510000000002</v>
      </c>
      <c r="F60" s="152">
        <v>138584</v>
      </c>
      <c r="G60" s="152">
        <v>4067.9607999999998</v>
      </c>
      <c r="H60" s="152">
        <v>4.8</v>
      </c>
      <c r="I60" s="152">
        <v>84646.700500000006</v>
      </c>
    </row>
  </sheetData>
  <mergeCells count="20"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  <mergeCell ref="H7:I7"/>
    <mergeCell ref="B54:C54"/>
    <mergeCell ref="B59:C59"/>
    <mergeCell ref="B60:C60"/>
    <mergeCell ref="B23:C23"/>
    <mergeCell ref="B43:C43"/>
    <mergeCell ref="B44:C44"/>
    <mergeCell ref="B49:C49"/>
    <mergeCell ref="B53:C53"/>
  </mergeCells>
  <pageMargins left="0.73" right="0.38" top="0.52" bottom="0.72" header="0.3" footer="0.3"/>
  <pageSetup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2020-11-17T04:43:23Z</dcterms:modified>
</cp:coreProperties>
</file>